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defaultThemeVersion="124226"/>
  <mc:AlternateContent xmlns:mc="http://schemas.openxmlformats.org/markup-compatibility/2006">
    <mc:Choice Requires="x15">
      <x15ac:absPath xmlns:x15ac="http://schemas.microsoft.com/office/spreadsheetml/2010/11/ac" url="Y:\UOL\CGMIL- COORDENAÇÃO-GERAL DE MONITORAMENTO E INTEGRAÇÃO LOGÍSTICA\2. GESTÃO DE DADOS\Enade\Enade 2023\Enade 2023 Layouts\Fluxo comum\"/>
    </mc:Choice>
  </mc:AlternateContent>
  <xr:revisionPtr revIDLastSave="0" documentId="13_ncr:1_{CE39C93F-7A08-4112-9863-8F80457F12C1}" xr6:coauthVersionLast="47" xr6:coauthVersionMax="47" xr10:uidLastSave="{00000000-0000-0000-0000-000000000000}"/>
  <bookViews>
    <workbookView xWindow="-120" yWindow="-120" windowWidth="29040" windowHeight="15840" xr2:uid="{00000000-000D-0000-FFFF-FFFF00000000}"/>
  </bookViews>
  <sheets>
    <sheet name="LAYOUT N42" sheetId="1" r:id="rId1"/>
  </sheets>
  <definedNames>
    <definedName name="_xlnm.Print_Titles" localSheetId="0">'LAYOUT N42'!$1:$6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8" i="1" l="1"/>
  <c r="A59" i="1" s="1"/>
  <c r="A60" i="1" s="1"/>
  <c r="A61" i="1" s="1"/>
  <c r="A53" i="1"/>
  <c r="A54" i="1"/>
  <c r="A55" i="1"/>
  <c r="A56" i="1"/>
  <c r="A57" i="1"/>
  <c r="A122" i="1"/>
  <c r="A123" i="1" s="1"/>
  <c r="A124" i="1" s="1"/>
  <c r="A11" i="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l="1"/>
  <c r="A52" i="1" s="1"/>
  <c r="A82" i="1"/>
  <c r="A83" i="1" s="1"/>
  <c r="A84" i="1" s="1"/>
  <c r="A85" i="1" s="1"/>
  <c r="A86" i="1" s="1"/>
  <c r="A87" i="1" s="1"/>
  <c r="A73" i="1"/>
  <c r="A74" i="1" s="1"/>
  <c r="A75" i="1" s="1"/>
  <c r="A76" i="1" s="1"/>
  <c r="A7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suporte</author>
  </authors>
  <commentList>
    <comment ref="A67" authorId="0" shapeId="0" xr:uid="{00000000-0006-0000-0000-000001000000}">
      <text>
        <r>
          <rPr>
            <sz val="9"/>
            <color indexed="81"/>
            <rFont val="Segoe UI"/>
            <family val="2"/>
          </rPr>
          <t>Deve ser acrescida uma regra de ordenação que considere as faixas de CEP da distribuidora para agrupamento de malotes no CDL..
Observar as regras de faixas de CEP por distribuidora (N46) para fechamento dos CDLs. Antes de considerar o peso para quebra usar o CEP.</t>
        </r>
      </text>
    </comment>
  </commentList>
</comments>
</file>

<file path=xl/sharedStrings.xml><?xml version="1.0" encoding="utf-8"?>
<sst xmlns="http://schemas.openxmlformats.org/spreadsheetml/2006/main" count="324" uniqueCount="225">
  <si>
    <t>ARQUIVO:</t>
  </si>
  <si>
    <t>DATA DA ÚLTIMA ATUALIZAÇÃO:</t>
  </si>
  <si>
    <t>DESCRIÇÃO:</t>
  </si>
  <si>
    <t>Layout do arquivo de Postagem de Provas - N42</t>
  </si>
  <si>
    <t>ESTRUTURA:</t>
  </si>
  <si>
    <t>Arquivo TXT formatado em colunas separadas pelos caracteres "TAB".</t>
  </si>
  <si>
    <t>ORIGEM/DESTINO:</t>
  </si>
  <si>
    <t>Consórcio/Correios e Gráfica</t>
  </si>
  <si>
    <t>FILTROS:</t>
  </si>
  <si>
    <t>por UF</t>
  </si>
  <si>
    <t>FORMATO DO CONTEÚDO DO ARQUIVO</t>
  </si>
  <si>
    <t>Nº</t>
  </si>
  <si>
    <t>NOME DO CAMPO</t>
  </si>
  <si>
    <t>TIPO/TAMANHO</t>
  </si>
  <si>
    <t>OBRIG</t>
  </si>
  <si>
    <t>DESCRIÇÃO E EXEMPLO CONTEÚDO</t>
  </si>
  <si>
    <t>CO_PROJETO</t>
  </si>
  <si>
    <t>Sim</t>
  </si>
  <si>
    <t>TP_ORIGEM</t>
  </si>
  <si>
    <t>CHAR(1)</t>
  </si>
  <si>
    <t>CO_COORDENACAO</t>
  </si>
  <si>
    <t>VARCHAR(20)</t>
  </si>
  <si>
    <t>Código da coordenacao do local</t>
  </si>
  <si>
    <t>NO_LOCAL_PROVA</t>
  </si>
  <si>
    <t>Nome do local de prova</t>
  </si>
  <si>
    <t>NO_LOGRADOURO_PROVA</t>
  </si>
  <si>
    <t>VARCHAR(200)</t>
  </si>
  <si>
    <t>Endereço do local de prova</t>
  </si>
  <si>
    <t>NO_BAIRRO_PROVA</t>
  </si>
  <si>
    <t>VARCHAR(50)</t>
  </si>
  <si>
    <t>Bairro do local de prova</t>
  </si>
  <si>
    <t>CO_MUNICIPIO_PROVA</t>
  </si>
  <si>
    <t>Código do IBGE de 7 digitos do município de prova</t>
  </si>
  <si>
    <t>NO_MUNICIPIO_PROVA</t>
  </si>
  <si>
    <t>Nome do município de prova</t>
  </si>
  <si>
    <t>SG_UF_PROVA</t>
  </si>
  <si>
    <t>char(2)</t>
  </si>
  <si>
    <t>UF de prova</t>
  </si>
  <si>
    <t>NU_CEP_PROVA</t>
  </si>
  <si>
    <t>VARCHAR(8)</t>
  </si>
  <si>
    <t>CEP do local de prova com oito posições númericas com zeros a esquerda</t>
  </si>
  <si>
    <t>NU_TELEFONE_PROVA</t>
  </si>
  <si>
    <t>Telefone do local de prova com DDD. Ex: (DD)XXXXX-XXXX</t>
  </si>
  <si>
    <t>CO_RECEBEDOR</t>
  </si>
  <si>
    <t>NUMERO(20)</t>
  </si>
  <si>
    <t>Não</t>
  </si>
  <si>
    <t>Código do responsável pelo recebimento no dia da Prova.</t>
  </si>
  <si>
    <t>DT_PREVISAO_ENTREGA</t>
  </si>
  <si>
    <t>DT_PREVISAO_COLETA</t>
  </si>
  <si>
    <t>IN_SABATISTA</t>
  </si>
  <si>
    <t>NUMBER(1)</t>
  </si>
  <si>
    <t>Indica se candidato sabadista.  Aceita: 0 (não) ou 1 (sim)</t>
  </si>
  <si>
    <t>NU_LACRE_IDA_1</t>
  </si>
  <si>
    <t>NUMERO(10)</t>
  </si>
  <si>
    <t>NU_LACRE_IDA_2</t>
  </si>
  <si>
    <t>NU_LACRE_COLETA_1</t>
  </si>
  <si>
    <t>NU_LACRE_COLETA_2</t>
  </si>
  <si>
    <t>NU_OBJETO_POSTAL_IDA</t>
  </si>
  <si>
    <t>VARCHAR(13)</t>
  </si>
  <si>
    <t>Objeto postal de ida. Ex: IP123456789BR</t>
  </si>
  <si>
    <t>NU_OBJETO_POSTAL_COLETA</t>
  </si>
  <si>
    <t>Objeto postal de retorno. Ex: IK123456789IP</t>
  </si>
  <si>
    <t>NU_OBJETO_POSTAL_RETORNO</t>
  </si>
  <si>
    <t>NU_VOLUME</t>
  </si>
  <si>
    <t>VARCHAR(12)</t>
  </si>
  <si>
    <t>CO_ROTA_ENTREGA</t>
  </si>
  <si>
    <t>Codigo da distribuidora da ida. Ex: PR_CTA_01</t>
  </si>
  <si>
    <t>CO_ROTA_DEVOLUCAO</t>
  </si>
  <si>
    <t>NU_PARTICIPANTES</t>
  </si>
  <si>
    <t>NUMBER(10)</t>
  </si>
  <si>
    <t>Numero de participantes que serão atendidos por este Malote.</t>
  </si>
  <si>
    <t>NU_PROVAS</t>
  </si>
  <si>
    <t>Quantidades de provas dentro do malote (provas dos alunos + provas extras)</t>
  </si>
  <si>
    <t>NU_PESO_MALOTE</t>
  </si>
  <si>
    <t>Peso do malote em gramas sem casas decimais</t>
  </si>
  <si>
    <t>NU_NOTA_FISCAL</t>
  </si>
  <si>
    <t>Número do pedido ou da nota fiscal</t>
  </si>
  <si>
    <t>NU_SERIE_NF</t>
  </si>
  <si>
    <t>NUMERO(5)</t>
  </si>
  <si>
    <t>Série do pedido ou da nota fiscal</t>
  </si>
  <si>
    <t>NO_FASE_PRODUCAO</t>
  </si>
  <si>
    <t>(Fase_1, Fase_2, ...Fase_n)</t>
  </si>
  <si>
    <t>IN_PROVA_ESPECIAL</t>
  </si>
  <si>
    <t>Se o candidato necessita de prova especial com tempo adicional. Aceita: 0 (não) ou 1 (sim)</t>
  </si>
  <si>
    <t>CO_TERMO_IDA</t>
  </si>
  <si>
    <t>VARCHAR(10)</t>
  </si>
  <si>
    <t>Codigo para o envio do SMS pelo Correios. Deverá vir a informação (“110” + “1”) ou (“110” + “3”) + as 6 ultimas posições numéricas do número do malote de entrega</t>
  </si>
  <si>
    <t>CO_TERMO_COLETA</t>
  </si>
  <si>
    <t>Codigo para o envio do SMS pelo Correios. Deverá vir a informação (“110” + “2”) ou (“110” + 4) + as 6 ultimas posições numéricas do número do malote de coleta</t>
  </si>
  <si>
    <t>NU_CDL</t>
  </si>
  <si>
    <t>NU_MALOTE_CDL</t>
  </si>
  <si>
    <t>NU_PESO_CDL</t>
  </si>
  <si>
    <t>NU_BRAILE</t>
  </si>
  <si>
    <t>Quantidades de provas Braile dentro do malote</t>
  </si>
  <si>
    <t>NU_LEDOR</t>
  </si>
  <si>
    <t>Quantidades de provas Ledor dentro do malote</t>
  </si>
  <si>
    <t>NU_AMPLIADA</t>
  </si>
  <si>
    <t>Quantidades de provas Ampliada dentro do malote</t>
  </si>
  <si>
    <t>NUMERO(8)</t>
  </si>
  <si>
    <t>Código do Educacenso da Instituição</t>
  </si>
  <si>
    <t>TP_TAMANHO_CDL</t>
  </si>
  <si>
    <t>VARCHAR(1)</t>
  </si>
  <si>
    <t>Tamanho do CDL. Aceita: P, M ou G</t>
  </si>
  <si>
    <t>varchar(7)</t>
  </si>
  <si>
    <t>VARCHAR(6)</t>
  </si>
  <si>
    <t>CO_LOCAL</t>
  </si>
  <si>
    <t>TP_IMPRESSAO</t>
  </si>
  <si>
    <t>Indica se o material deve ser impresso ou não. Aceita os valores: 
1- Imprimir
2- Não Imprimir
3- Não Imprimir (falta de tempo hábil)</t>
  </si>
  <si>
    <t>FORMATO DO NOME DO ARQUIVO</t>
  </si>
  <si>
    <t>varchar(20)</t>
  </si>
  <si>
    <t>varchar(4)</t>
  </si>
  <si>
    <t>CODIGO_ARQUIVO</t>
  </si>
  <si>
    <t>varchar(3)</t>
  </si>
  <si>
    <t>Código do arquivo. FIXO: N42</t>
  </si>
  <si>
    <t>SIGLA_UF</t>
  </si>
  <si>
    <t>Sigla da UF do arquivo.</t>
  </si>
  <si>
    <t>SEQUENCIA</t>
  </si>
  <si>
    <t>Número da versão do arquivo. Preencher com Zeros a esquerda</t>
  </si>
  <si>
    <t>SEQUENCIA GERAL</t>
  </si>
  <si>
    <t>Exemplo nome:</t>
  </si>
  <si>
    <t>OBSERVAÇÕES</t>
  </si>
  <si>
    <t>Anderson Cabral - 25/07/2014</t>
  </si>
  <si>
    <t>O campo CO_BLOCO foi excluído. Mandamos os malotes por coordenação e as mesmas poderão ter mais de um bloco.</t>
  </si>
  <si>
    <t>Priscila Cortez - 16/07/2015</t>
  </si>
  <si>
    <t>Este arquivo não possui arquivo de alteração (ALT) nem de substituição (SUBST).</t>
  </si>
  <si>
    <t>Exclusão dos campos RESP_APLICACAO, NO_TIPO_MATERIAL, NO_TIPO_OPERACAO.
Alteração dos nomes dos campos:
• ID_RECEBEDOR para CO_RECEBEDOR
• DATA_PREVISTA_DE_ENTREGA para DT_PREVISAO_ENTREGA
• DATA_PREVISTA_DA_COLETA para DT_PREVISAO_COLETA
• NO_SABADISTA para IN_SABATISTA
• ROTA_ENTREGA para CO_ROTA_ENTREGA 
• ROTA_DEVOLUCAO para CO_ROTA_DEVOLUCAO
• QTD_INSCRITOS para NU_PARTICIPANTES
• QTD_PROVAS para NU_PROVAS
• PROVA_ESPECIAL para IN_PROVA_ESPECIAL
• ID_TERMO_IDA para CO_TERMO_IDA
• ID_TERMO_COLETA para CO_TERMO_COLETA
• NROCDL para NU_CDL
• NROMALOTENOCDL para NU_MALOTE_CDL
• PESOCDL para NU_PESO_CDL
• COD_CENSO_ESCOLA para CO_CENSO_ESCOLA
• PESO_MALOTE para NU_PESO_MALOTE
• TP_IMPRIMIR para TP_IMPRESSAO</t>
  </si>
  <si>
    <t>Anderson Cabral - 21/07/2015</t>
  </si>
  <si>
    <t>O campo  NU_OBJETO_POSTAL_RETORNO deverá constar '0000000000000' não utilizamos esse campo e para uso interno dos correios. Somente usamos o NU_OBJETO_POSTAL_IDA e  NU_OBJETO_POSTAL_COLETA são utilizados.</t>
  </si>
  <si>
    <t>Priscila Cortez - 22/07/2015</t>
  </si>
  <si>
    <t>• Alterado o tipo do campo CO_MUNICIPIO_PROVA para NUMBER(7)
• Alterado os nomes das colunas: 
o NU_MALOTENO_CDL para NU_MALOTE_CDL
o NU_PESOCDL para NU_PESO_CDL
o NO_TAM_CDL para TP_TAMANHO_CDL
o NU_DIA_APLICACAO para CO_DIA_APLICACAO
• Alterada a regra de validação 1: "O conteúdo do arquivo não deve conter os caracteres especiais: '""#$%&amp;*{}[]|\ tab ou enter"
• Acrescentada a regra de validação 2: "O arquivo deve ser no formato ANSI"</t>
  </si>
  <si>
    <t>Priscila Cortez - 23/07/2015</t>
  </si>
  <si>
    <t>Alterada a descrição dos campos IN_SABATISTA e IN_PROVA_ESPECIAL alterados para aceitar os valores 0 ou 1.</t>
  </si>
  <si>
    <t>Fagner Ernesto</t>
  </si>
  <si>
    <t>Mudança da obrigatoriedade do campo NU_PROVA e inclusão das regras 19 e 20.</t>
  </si>
  <si>
    <t>REGRAS DE VALIDAÇÃO</t>
  </si>
  <si>
    <t>Caracteres especiais: '"#$%&amp;*{}[]|\ tab ou enter</t>
  </si>
  <si>
    <t>O arquivo deve ser no formato ANSI</t>
  </si>
  <si>
    <t>Os nomes das colunas deverão ser idênticos ao especificado no layout</t>
  </si>
  <si>
    <t>Os tamanhos dos dados deverão ser iguais ou inferiores ao valor máximo especificado no layout</t>
  </si>
  <si>
    <t>Os campos obrigatórios deverão ser preenchidos</t>
  </si>
  <si>
    <t>O campo CO_LOCAL deverá ter sido enviado anteriormente no arquivo N52 (Locação de Espaço Físico) e estar com a situação de avaliação de endereço como Conforme.</t>
  </si>
  <si>
    <t>Os dados dos campos DT_PREVISAO_ENTREGA e DT_PREVISAO_COLETA devem ser no formato DDMMAAAA</t>
  </si>
  <si>
    <t>A sigla da UF (campo SG_UF_PROVA) deve ser válida na base do Inep</t>
  </si>
  <si>
    <t>O código do município (CO_MUNICIPIO_PROVA) deve possuir 7 posições e ser válido na base do Inep</t>
  </si>
  <si>
    <t>O campo CO_MUNICIPIO_PROVA deverá ser válido dentre os municipios solicitados na inscrição (municípios de prova dos participantes)</t>
  </si>
  <si>
    <t>O valor da coluna CO_PROJETO deverá ser válido na base do Inep e ser idêntica ao código do nome do arquivo</t>
  </si>
  <si>
    <t>Os dados dos campos CO_ROTA_ENTREGA e CO_ROTA_DEVOLUCAO devem ter sido enviado anteriormente pelo arquivo N46 (Rotas distribuidoras), ou seja, código da distribuidora e o código do município devem existir no cadastro de distribuidoras para o projeto e município em questão.</t>
  </si>
  <si>
    <t>A coluna NU_PARTICIPANTES deverá ser diferente de zero e seu somatório não poderá ser maior que o número de participantes inscritos para o município.</t>
  </si>
  <si>
    <t>Os campos NU_OBJETO_POSTAL_IDA, NU_OBJETO_POSTAL_COLETA deverão ser únicos tanto no arquivo quanto na base do Inep.</t>
  </si>
  <si>
    <t>Os campos IN_SABADISTA e IN_PROVA_ESPECIAL só devem ser preenchidos com os valores 0 ou 1.</t>
  </si>
  <si>
    <t>O campo TP_IMPRIMIR deve ser preenchido com os valores válidos 1, 2 ou 3.</t>
  </si>
  <si>
    <t>O campo TP_TAMANHO_CDL deve ser preenchido com os valores P, M ou G.</t>
  </si>
  <si>
    <t>O campo NU_PESO_MALOTE deve ser preenchido com valor inteiro maior que 0.</t>
  </si>
  <si>
    <t>O campo NU_PROVA deve ser preenchido com valor inteiro maior que 0.</t>
  </si>
  <si>
    <t>CO_CERTIFICADOR</t>
  </si>
  <si>
    <t>Denys Machado 06/05/2016</t>
  </si>
  <si>
    <t>Numero do lacre 1 de ida</t>
  </si>
  <si>
    <t>Numero do lacre 2 de ida</t>
  </si>
  <si>
    <t>Numero do lacre 1 de volta</t>
  </si>
  <si>
    <t>Numero do lacre 2 de volta</t>
  </si>
  <si>
    <t>O campo TP_ORIGEM só aceitará os valores: P - CEBRASPE; G - CESGRANRIO; I - Inep; C - Correios; R - Gráfica</t>
  </si>
  <si>
    <t>NU_TOTAL_MALOTES_CDL</t>
  </si>
  <si>
    <t>Total de malotes do CDL</t>
  </si>
  <si>
    <t>Sequencial do malote dentro do CDL</t>
  </si>
  <si>
    <t>Peso do CDL</t>
  </si>
  <si>
    <t>CO_CENSO</t>
  </si>
  <si>
    <t>Código de identificação do malote. Utilizado para amarração com o pacote de provas.</t>
  </si>
  <si>
    <t>Carlos Henrique - 11/05/2016</t>
  </si>
  <si>
    <t>TP_DIA_APLICACAO</t>
  </si>
  <si>
    <t>ID_MALOTE</t>
  </si>
  <si>
    <t>• Ajuste da descrição dos campos:
NU_LACRE_IDA_1
NU_LACRE_IDA_2
NU_LACRE_COLETA_1
NU_LACRE_COLETA_2
• Retirar a observação dia no campo CO_CERTIFICADOR porque a observação é a nível do malote
• Caso a coordenação tenha mais de um bloco informar o com mais inscritos.
• Os campos 36 e 44 eram os mesmos. 44 excluido.</t>
  </si>
  <si>
    <t>• Campo NU_TOTAL_MALOTES_CDL reintegrado ao layout. 
Alteração dos nomes dos campos:
• CO_CENSO_ESCOLA para CO_CENSO
Ajuste nas descrições dos campos:
• NU_MALOTE_CDL
• NU_PESO_CDL
• TP_DIA_APLICACAO
• ID_MALOTE</t>
  </si>
  <si>
    <t>• Retirado o campo CO_BLOCO
Ajuste na descrição do campo:
• ID_MALOTE</t>
  </si>
  <si>
    <t>José Teixeira - 05/07/2016</t>
  </si>
  <si>
    <t>O campo TP_DIA_PROVA deve ser preenchido com os valores 1 ou 2.</t>
  </si>
  <si>
    <t>Código único identificador do Local. Para FGV: "F"+id_interno_FGV; Para CESGRANRIO: "G"+id_interno_CESGRANRIO.</t>
  </si>
  <si>
    <t xml:space="preserve">Data prevista da entrega. </t>
  </si>
  <si>
    <t xml:space="preserve">Data prevista da coleta. </t>
  </si>
  <si>
    <t>Quantidade de objetos no local. Ex: VOL 001/100</t>
  </si>
  <si>
    <t>Codigo da distribuidora da volta. Ex: RJ_RJO_01</t>
  </si>
  <si>
    <t>NU_RESERVA_AMPLIADA</t>
  </si>
  <si>
    <t>NU_RESERVA_SUPERAMPLIADA</t>
  </si>
  <si>
    <t>Quantidades de provas Reservas Ampliada dentro do malote</t>
  </si>
  <si>
    <t>Quantidades de provas Reservas Libras dentro do malote</t>
  </si>
  <si>
    <t>Quantidades de provas Reservas SuperAmpliada dentro do malote</t>
  </si>
  <si>
    <t>26/05/2017</t>
  </si>
  <si>
    <t>José Teixeira - 26/05/2017</t>
  </si>
  <si>
    <t>NU_RESERVA_VIDEOLIBRAS</t>
  </si>
  <si>
    <t>• Criação de 3 campos:
NU_RESERVA_AMPLIADA, NU_RESERVA_SUPERAMPLIADA e NU_RESERVA_VIDEOLIBRAS
para contemplar as quantidades das provras reservas.</t>
  </si>
  <si>
    <t>O campo NU_RESERVA_AMPLIADA deve ser preenchido com valor inteiro maior ou igual a 0.
O campo NU_RESERVA_SUPERAMPLIADA deve ser preenchido com valor inteiro maior ou igual a 0.
O campo NU_RESERVA_VIDEOLIBRAS deve ser preenchido com valor inteiro maior ou igual a 0.</t>
  </si>
  <si>
    <t>Objeto postal de retorno. Utilizado em caso de acontecer duas devolucoes. Ex: DD23456789IP.</t>
  </si>
  <si>
    <t>CHAVE PRIMÁRIA</t>
  </si>
  <si>
    <t>ORDENAÇÕES</t>
  </si>
  <si>
    <t>NO_TIPO_OPERACAO</t>
  </si>
  <si>
    <t>TP_DIA_APLICACAO,  SG_UF_PROVA, ID_MALOTE</t>
  </si>
  <si>
    <t>Numero do CDL</t>
  </si>
  <si>
    <t>CO_CERTIFICADOR Um por coordenação por dia de prova</t>
  </si>
  <si>
    <t>Denys Machado 20/08/2020</t>
  </si>
  <si>
    <t>NU_OBJETO_POSTAL_IDA Campo chave para rastreamento e associação ao RFID</t>
  </si>
  <si>
    <t>26/01/2023 - Denys Machado</t>
  </si>
  <si>
    <t>Código do projeto: 2 dígitos do ano + 1 dígito de edição do projeto + 2 dígitos do programa + 2 digítos da etapa.
Ex: 2310401 (ENEM Regular); 2310402 (ENEM PPL); 2311001 (ENCCEJA Nacional 2023); 2311201 Revalida 2023 Edição 1 Etapa 1. Deve ser um código de projeto válido no esquema corporativo do Inep.</t>
  </si>
  <si>
    <t>ENEM2310401_N42_AC_001_G010.TXT</t>
  </si>
  <si>
    <t>O campo CO_CERTIFICADOR DEVE ser de preenchimento obrigatório para projetos do Enem. Deve apresentar único valor por concatenação dos campos  CO_COORDENACAO + TP_DIA_APLICACAO quando obrigatório.</t>
  </si>
  <si>
    <t>5 posiçoes de sequencial controlado pelas aplicadoras + 1 digito verificador modulo 11. Deve ser obrigatório para os projetos ENEM.</t>
  </si>
  <si>
    <t>Os campos NU_OBJETO_POSTAL_IDA e NU_OBJETO_POSTAL_COLETA só devem aceitar valores da base N47 previamente encaminhada para o mesmo projeto.</t>
  </si>
  <si>
    <t>O campo NU_CEP_PROVA deverá ser válido no DNE (Diretório Nacional de Endereçamento ["VW_CEP" Coorp]) e o CO_MUNICIPIO_PROVA da mesma linha de registro deve ser IGUAL ao CO_MUNICIPIO associado ao CEP no DNE</t>
  </si>
  <si>
    <t>Os campos CO_ROTA_ENTREGA e CO_ROTA_DEVOLUCAO só devem aceitar valores da base N46 previamente encaminhada para o mesmo projeto.</t>
  </si>
  <si>
    <t>Número da sequencia total deste tipo de arquivo, composto do valor TP_ORIGEM concatenado com sequencial numérico de geração com três posições. Ex: FGV iniciará o código em F001 e a CESGRANRIO em G001. Preencher com Zeros a esquerda.</t>
  </si>
  <si>
    <t>Varia com o Nome do Exame.</t>
  </si>
  <si>
    <t>Na estrutura de dados N42 deve constar uma flag IN_ATIVO que de padrão receberá valor “1” sempre que um registro N42 for inserido. Esta flag assumirá valor “0” (zero) quando o NU_OBJETO_POSTAL_IDA for percebido no arquivo N44.</t>
  </si>
  <si>
    <t>Denys Machado 26/01/2023</t>
  </si>
  <si>
    <t>Este arquivo não aceita ALT ou SUBST, apenas incremento de registros por projeto.</t>
  </si>
  <si>
    <t>O campo CO_MUNICIPIO_PROVA só devem aceitar valores da base N54 do mesmo projeto em que CO_MUNICIPIO tenha TP_MUNICIPIO_PROVA diferente de "0" (ZERO)</t>
  </si>
  <si>
    <t>[NO_PROJETO}[CO_PROJETO]_N42_[UF]_[SEQ_ARQ]_[SEQ_GERAL].TXT</t>
  </si>
  <si>
    <t>CO_PROJETO, NU_OBJETO_POSTAL_IDA</t>
  </si>
  <si>
    <t>O robô não deve aceitar o mesmo NU_OBJETO_POTAL_IDA para um projeto.</t>
  </si>
  <si>
    <t>Indica a empresa responsável pela origem dos dados. Aceita os valores: 
P - Cebraspe; F - FGV; G - Cesgranrio; V - Vunesp; I - Inep; C - Correios; R - Gráfica.</t>
  </si>
  <si>
    <t>Dia de aplicação do malote. Aceita: 1-1º dia, 2-2º dia, 3-3º dia, 4-4º dia, 5-5º dia</t>
  </si>
  <si>
    <t>TP_TURNO</t>
  </si>
  <si>
    <t>Turno de aplicação das provas destinadas naquele malote.
0 - Turno único,
1 - Matutino,
2 - Vespertino,
3 - Noturno,
4 - Mais de um turno.</t>
  </si>
  <si>
    <t>VARCHAR(5)</t>
  </si>
  <si>
    <t>VARCHAR(7)</t>
  </si>
  <si>
    <t>VARCHAR(255)</t>
  </si>
  <si>
    <t>VARCHAR(400)</t>
  </si>
  <si>
    <t>varchar(150)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</si>
</sst>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9" x14ac:knownFonts="1">
    <font>
      <sz val="11"/>
      <color rgb="FF000000"/>
      <name val="Calibri"/>
      <family val="2"/>
      <charset val="1"/>
    </font>
    <font>
      <b/>
      <sz val="11"/>
      <color rgb="FF000000"/>
      <name val="Calibri"/>
      <family val="2"/>
      <charset val="1"/>
    </font>
    <font>
      <b/>
      <sz val="11"/>
      <name val="Calibri"/>
      <family val="2"/>
      <charset val="1"/>
    </font>
    <font>
      <sz val="11"/>
      <name val="Calibri"/>
      <family val="2"/>
      <charset val="1"/>
    </font>
    <font>
      <sz val="11"/>
      <color rgb="FFFF0000"/>
      <name val="Calibri"/>
      <family val="2"/>
      <scheme val="minor"/>
    </font>
    <font>
      <sz val="11"/>
      <name val="Calibri"/>
      <family val="2"/>
    </font>
    <font>
      <sz val="10"/>
      <color theme="1"/>
      <name val="Arial Narrow"/>
      <family val="2"/>
    </font>
    <font>
      <sz val="10"/>
      <name val="Arial Narrow"/>
      <family val="2"/>
    </font>
    <font>
      <sz val="9"/>
      <color indexed="81"/>
      <name val="Segoe UI"/>
      <family val="2"/>
    </font>
  </fonts>
  <fills count="6">
    <fill>
      <patternFill patternType="none"/>
    </fill>
    <fill>
      <patternFill patternType="gray125"/>
    </fill>
    <fill>
      <patternFill patternType="solid">
        <fgColor rgb="FFC0C0C0"/>
        <bgColor rgb="FFBFBFBF"/>
      </patternFill>
    </fill>
    <fill>
      <patternFill patternType="solid">
        <fgColor rgb="FFBFBFBF"/>
        <bgColor rgb="FFC0C0C0"/>
      </patternFill>
    </fill>
    <fill>
      <patternFill patternType="solid">
        <fgColor theme="0"/>
        <bgColor indexed="64"/>
      </patternFill>
    </fill>
    <fill>
      <patternFill patternType="solid">
        <fgColor rgb="FFFFFF00"/>
        <bgColor indexed="64"/>
      </patternFill>
    </fill>
  </fills>
  <borders count="46">
    <border>
      <left/>
      <right/>
      <top/>
      <bottom/>
      <diagonal/>
    </border>
    <border>
      <left style="medium">
        <color rgb="FF333333"/>
      </left>
      <right style="thin">
        <color rgb="FF333333"/>
      </right>
      <top style="medium">
        <color rgb="FF333333"/>
      </top>
      <bottom style="thin">
        <color rgb="FF333333"/>
      </bottom>
      <diagonal/>
    </border>
    <border>
      <left style="thin">
        <color rgb="FF333333"/>
      </left>
      <right style="medium">
        <color rgb="FF333333"/>
      </right>
      <top style="medium">
        <color rgb="FF333333"/>
      </top>
      <bottom style="thin">
        <color rgb="FF333333"/>
      </bottom>
      <diagonal/>
    </border>
    <border>
      <left style="medium">
        <color rgb="FF333333"/>
      </left>
      <right style="thin">
        <color rgb="FF333333"/>
      </right>
      <top style="thin">
        <color rgb="FF333333"/>
      </top>
      <bottom style="thin">
        <color rgb="FF333333"/>
      </bottom>
      <diagonal/>
    </border>
    <border>
      <left style="thin">
        <color rgb="FF333333"/>
      </left>
      <right style="medium">
        <color rgb="FF333333"/>
      </right>
      <top style="thin">
        <color rgb="FF333333"/>
      </top>
      <bottom style="thin">
        <color rgb="FF333333"/>
      </bottom>
      <diagonal/>
    </border>
    <border>
      <left style="medium">
        <color rgb="FF333333"/>
      </left>
      <right style="thin">
        <color rgb="FF333333"/>
      </right>
      <top style="thin">
        <color rgb="FF333333"/>
      </top>
      <bottom style="medium">
        <color rgb="FF333333"/>
      </bottom>
      <diagonal/>
    </border>
    <border>
      <left style="thin">
        <color rgb="FF333333"/>
      </left>
      <right style="medium">
        <color rgb="FF333333"/>
      </right>
      <top style="thin">
        <color rgb="FF333333"/>
      </top>
      <bottom style="medium">
        <color rgb="FF333333"/>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style="medium">
        <color auto="1"/>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thin">
        <color auto="1"/>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indexed="64"/>
      </right>
      <top style="thin">
        <color indexed="63"/>
      </top>
      <bottom style="thin">
        <color indexed="63"/>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2" fillId="3" borderId="9" xfId="0" applyFont="1" applyFill="1" applyBorder="1" applyAlignment="1">
      <alignment vertical="center"/>
    </xf>
    <xf numFmtId="0" fontId="2" fillId="3" borderId="9" xfId="0" applyFont="1" applyFill="1" applyBorder="1" applyAlignment="1">
      <alignment horizontal="center" vertical="center"/>
    </xf>
    <xf numFmtId="0" fontId="2" fillId="3" borderId="10" xfId="0" applyFont="1" applyFill="1" applyBorder="1"/>
    <xf numFmtId="0" fontId="0" fillId="0" borderId="8" xfId="0" applyBorder="1" applyAlignment="1">
      <alignment vertical="center"/>
    </xf>
    <xf numFmtId="0" fontId="0" fillId="0" borderId="9"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left" vertical="top" wrapText="1"/>
    </xf>
    <xf numFmtId="0" fontId="0" fillId="0" borderId="11" xfId="0" applyBorder="1" applyAlignment="1">
      <alignment vertical="center"/>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9" xfId="0" applyFont="1" applyFill="1" applyBorder="1" applyAlignment="1">
      <alignmen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wrapText="1"/>
    </xf>
    <xf numFmtId="0" fontId="0" fillId="0" borderId="8" xfId="0" applyBorder="1" applyAlignment="1">
      <alignment vertical="center" wrapText="1"/>
    </xf>
    <xf numFmtId="0" fontId="3" fillId="0" borderId="9" xfId="0" applyFont="1" applyBorder="1" applyAlignment="1">
      <alignment horizontal="center" vertical="center" wrapText="1"/>
    </xf>
    <xf numFmtId="0" fontId="0" fillId="0" borderId="16" xfId="0" applyBorder="1" applyAlignment="1">
      <alignment vertical="center" wrapText="1"/>
    </xf>
    <xf numFmtId="0" fontId="3" fillId="0" borderId="17" xfId="0" applyFont="1" applyBorder="1" applyAlignment="1">
      <alignment horizontal="left" vertical="center" wrapText="1"/>
    </xf>
    <xf numFmtId="0" fontId="3" fillId="0" borderId="12" xfId="0" applyFont="1" applyBorder="1" applyAlignment="1">
      <alignment horizontal="left" vertical="top" wrapText="1"/>
    </xf>
    <xf numFmtId="0" fontId="0" fillId="0" borderId="0" xfId="0" applyAlignment="1">
      <alignment wrapText="1"/>
    </xf>
    <xf numFmtId="164" fontId="0" fillId="0" borderId="9" xfId="0" applyNumberFormat="1" applyBorder="1" applyAlignment="1">
      <alignment vertical="center" wrapText="1"/>
    </xf>
    <xf numFmtId="164" fontId="0" fillId="0" borderId="9" xfId="0" applyNumberFormat="1" applyBorder="1" applyAlignment="1">
      <alignment horizontal="left" vertical="center" wrapText="1"/>
    </xf>
    <xf numFmtId="0" fontId="3" fillId="4" borderId="8" xfId="0" applyFont="1" applyFill="1" applyBorder="1" applyAlignment="1">
      <alignment vertical="center"/>
    </xf>
    <xf numFmtId="0" fontId="3" fillId="4" borderId="9" xfId="0" applyFont="1" applyFill="1" applyBorder="1" applyAlignment="1">
      <alignment horizontal="left" vertical="center"/>
    </xf>
    <xf numFmtId="0" fontId="3" fillId="4" borderId="9" xfId="0" applyFont="1" applyFill="1" applyBorder="1" applyAlignment="1">
      <alignment horizontal="center" vertical="center"/>
    </xf>
    <xf numFmtId="0" fontId="3" fillId="4" borderId="10" xfId="0" applyFont="1" applyFill="1" applyBorder="1" applyAlignment="1">
      <alignment horizontal="left" vertical="top" wrapText="1"/>
    </xf>
    <xf numFmtId="0" fontId="3" fillId="4" borderId="14" xfId="0" applyFont="1" applyFill="1" applyBorder="1" applyAlignment="1">
      <alignment horizontal="left" vertical="center"/>
    </xf>
    <xf numFmtId="0" fontId="3" fillId="4" borderId="14" xfId="0" applyFont="1" applyFill="1" applyBorder="1" applyAlignment="1">
      <alignment horizontal="center" vertical="center"/>
    </xf>
    <xf numFmtId="0" fontId="3" fillId="4" borderId="15" xfId="0" applyFont="1" applyFill="1" applyBorder="1" applyAlignment="1">
      <alignment horizontal="left" vertical="top" wrapText="1"/>
    </xf>
    <xf numFmtId="0" fontId="3" fillId="4" borderId="8" xfId="0" applyFont="1" applyFill="1" applyBorder="1" applyAlignment="1">
      <alignment vertical="center" wrapText="1"/>
    </xf>
    <xf numFmtId="164" fontId="3" fillId="4" borderId="9" xfId="0" applyNumberFormat="1" applyFont="1" applyFill="1" applyBorder="1" applyAlignment="1">
      <alignment vertical="center" wrapText="1"/>
    </xf>
    <xf numFmtId="0" fontId="0" fillId="0" borderId="21" xfId="0" applyBorder="1" applyAlignment="1">
      <alignment vertical="center" wrapText="1"/>
    </xf>
    <xf numFmtId="164" fontId="0" fillId="0" borderId="22" xfId="0" applyNumberFormat="1" applyBorder="1" applyAlignment="1">
      <alignment vertical="center" wrapText="1"/>
    </xf>
    <xf numFmtId="0" fontId="0" fillId="0" borderId="10" xfId="0" applyBorder="1" applyAlignment="1">
      <alignment horizontal="left" vertical="center" wrapText="1"/>
    </xf>
    <xf numFmtId="0" fontId="0" fillId="0" borderId="24" xfId="0" applyBorder="1" applyAlignment="1">
      <alignment vertical="center" wrapText="1"/>
    </xf>
    <xf numFmtId="0" fontId="3" fillId="0" borderId="25" xfId="0" applyFont="1" applyBorder="1" applyAlignment="1">
      <alignment horizontal="left" vertical="center" wrapText="1"/>
    </xf>
    <xf numFmtId="0" fontId="3" fillId="0" borderId="25" xfId="0" applyFont="1" applyBorder="1" applyAlignment="1">
      <alignment horizontal="center" vertical="center" wrapText="1"/>
    </xf>
    <xf numFmtId="0" fontId="3" fillId="0" borderId="26" xfId="0" applyFont="1" applyBorder="1" applyAlignment="1">
      <alignment horizontal="left" vertical="top" wrapText="1"/>
    </xf>
    <xf numFmtId="49" fontId="0" fillId="0" borderId="32" xfId="0" applyNumberFormat="1" applyBorder="1" applyAlignment="1">
      <alignment horizontal="left" vertical="center"/>
    </xf>
    <xf numFmtId="49" fontId="0" fillId="0" borderId="32" xfId="0" applyNumberFormat="1" applyBorder="1" applyAlignment="1">
      <alignment horizontal="center" vertical="center"/>
    </xf>
    <xf numFmtId="164" fontId="0" fillId="4" borderId="9" xfId="0" quotePrefix="1" applyNumberFormat="1" applyFill="1" applyBorder="1" applyAlignment="1">
      <alignment horizontal="left" vertical="center" wrapText="1"/>
    </xf>
    <xf numFmtId="0" fontId="0" fillId="4" borderId="8" xfId="0" applyFill="1" applyBorder="1" applyAlignment="1">
      <alignment vertical="center" wrapText="1"/>
    </xf>
    <xf numFmtId="0" fontId="0" fillId="4" borderId="10" xfId="0" applyFill="1" applyBorder="1" applyAlignment="1">
      <alignment horizontal="left" vertical="top" wrapText="1"/>
    </xf>
    <xf numFmtId="0" fontId="0" fillId="0" borderId="33" xfId="0" applyBorder="1" applyAlignment="1">
      <alignment wrapText="1"/>
    </xf>
    <xf numFmtId="0" fontId="0" fillId="0" borderId="34" xfId="0" applyBorder="1" applyAlignment="1">
      <alignment wrapText="1"/>
    </xf>
    <xf numFmtId="0" fontId="3" fillId="4" borderId="13" xfId="0" applyFont="1" applyFill="1" applyBorder="1" applyAlignment="1">
      <alignment vertical="center" wrapText="1"/>
    </xf>
    <xf numFmtId="49" fontId="5" fillId="5" borderId="23" xfId="0" applyNumberFormat="1" applyFont="1" applyFill="1" applyBorder="1" applyAlignment="1">
      <alignment horizontal="left" vertical="top" wrapText="1"/>
    </xf>
    <xf numFmtId="0" fontId="3" fillId="0" borderId="9" xfId="0" applyFont="1" applyBorder="1" applyAlignment="1">
      <alignment horizontal="left" vertical="center"/>
    </xf>
    <xf numFmtId="0" fontId="3" fillId="5" borderId="9" xfId="0" applyFont="1" applyFill="1" applyBorder="1" applyAlignment="1">
      <alignment horizontal="center" vertical="center"/>
    </xf>
    <xf numFmtId="0" fontId="5" fillId="5" borderId="10" xfId="0" applyFont="1" applyFill="1" applyBorder="1" applyAlignment="1">
      <alignment horizontal="left" vertical="top" wrapText="1"/>
    </xf>
    <xf numFmtId="14" fontId="6" fillId="5" borderId="36" xfId="0" applyNumberFormat="1" applyFont="1" applyFill="1" applyBorder="1" applyAlignment="1">
      <alignment horizontal="left"/>
    </xf>
    <xf numFmtId="14" fontId="6" fillId="5" borderId="36" xfId="0" applyNumberFormat="1" applyFont="1" applyFill="1" applyBorder="1" applyAlignment="1">
      <alignment horizontal="left" vertical="center"/>
    </xf>
    <xf numFmtId="0" fontId="0" fillId="5" borderId="9" xfId="0" applyFill="1" applyBorder="1" applyAlignment="1">
      <alignment horizontal="center" vertical="center"/>
    </xf>
    <xf numFmtId="0" fontId="6" fillId="0" borderId="37" xfId="0" applyFont="1" applyBorder="1" applyAlignment="1">
      <alignment vertical="center"/>
    </xf>
    <xf numFmtId="0" fontId="7" fillId="5" borderId="42" xfId="0" applyFont="1" applyFill="1" applyBorder="1" applyAlignment="1">
      <alignment horizontal="left" vertical="top" wrapText="1"/>
    </xf>
    <xf numFmtId="49" fontId="0" fillId="5" borderId="31" xfId="0" applyNumberFormat="1" applyFill="1" applyBorder="1" applyAlignment="1">
      <alignment horizontal="left" vertical="top" wrapText="1"/>
    </xf>
    <xf numFmtId="0" fontId="3" fillId="4" borderId="37" xfId="0" applyFont="1" applyFill="1" applyBorder="1" applyAlignment="1">
      <alignment vertical="center" wrapText="1"/>
    </xf>
    <xf numFmtId="164" fontId="3" fillId="4" borderId="17" xfId="0" applyNumberFormat="1" applyFont="1" applyFill="1" applyBorder="1" applyAlignment="1">
      <alignment vertical="center" wrapText="1"/>
    </xf>
    <xf numFmtId="0" fontId="3" fillId="5" borderId="41" xfId="0" applyFont="1" applyFill="1" applyBorder="1" applyAlignment="1">
      <alignment vertical="center" wrapText="1"/>
    </xf>
    <xf numFmtId="164" fontId="3" fillId="5" borderId="41" xfId="0" applyNumberFormat="1" applyFont="1" applyFill="1" applyBorder="1" applyAlignment="1">
      <alignment vertical="center" wrapText="1"/>
    </xf>
    <xf numFmtId="0" fontId="7" fillId="0" borderId="45" xfId="0" applyFont="1" applyBorder="1" applyAlignment="1">
      <alignment horizontal="left" vertical="top" wrapText="1"/>
    </xf>
    <xf numFmtId="0" fontId="3" fillId="5" borderId="8" xfId="0" applyFont="1" applyFill="1" applyBorder="1" applyAlignment="1">
      <alignment vertical="center"/>
    </xf>
    <xf numFmtId="0" fontId="3" fillId="5" borderId="41" xfId="0" applyFont="1" applyFill="1" applyBorder="1" applyAlignment="1">
      <alignment horizontal="left" vertical="center"/>
    </xf>
    <xf numFmtId="0" fontId="3" fillId="5" borderId="9" xfId="0" applyFont="1" applyFill="1" applyBorder="1" applyAlignment="1">
      <alignment horizontal="left" vertical="center"/>
    </xf>
    <xf numFmtId="0" fontId="3" fillId="5" borderId="45" xfId="0" applyFont="1" applyFill="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9" xfId="0" applyBorder="1" applyAlignment="1">
      <alignment vertical="center" wrapText="1"/>
    </xf>
    <xf numFmtId="0" fontId="0" fillId="0" borderId="10" xfId="0" applyBorder="1" applyAlignment="1">
      <alignment vertical="center" wrapText="1"/>
    </xf>
    <xf numFmtId="0" fontId="3" fillId="4" borderId="9" xfId="0" applyFont="1" applyFill="1" applyBorder="1" applyAlignment="1">
      <alignment horizontal="left" vertical="top" wrapText="1"/>
    </xf>
    <xf numFmtId="0" fontId="3" fillId="4" borderId="10" xfId="0" applyFont="1" applyFill="1" applyBorder="1" applyAlignment="1">
      <alignment horizontal="left" vertical="top" wrapText="1"/>
    </xf>
    <xf numFmtId="0" fontId="3" fillId="4" borderId="17" xfId="0" applyFont="1" applyFill="1" applyBorder="1" applyAlignment="1">
      <alignment horizontal="left" vertical="top" wrapText="1"/>
    </xf>
    <xf numFmtId="0" fontId="3" fillId="4" borderId="42" xfId="0" applyFont="1" applyFill="1" applyBorder="1" applyAlignment="1">
      <alignment horizontal="left" vertical="top" wrapText="1"/>
    </xf>
    <xf numFmtId="0" fontId="3" fillId="5" borderId="38" xfId="0" applyFont="1" applyFill="1" applyBorder="1" applyAlignment="1">
      <alignment horizontal="left" vertical="center" wrapText="1"/>
    </xf>
    <xf numFmtId="0" fontId="3" fillId="5" borderId="39" xfId="0" applyFont="1" applyFill="1" applyBorder="1" applyAlignment="1">
      <alignment horizontal="left" vertical="center" wrapText="1"/>
    </xf>
    <xf numFmtId="0" fontId="1" fillId="2" borderId="1" xfId="0" applyFont="1" applyFill="1" applyBorder="1" applyAlignment="1">
      <alignment horizontal="left" vertical="center"/>
    </xf>
    <xf numFmtId="0" fontId="0" fillId="5" borderId="2" xfId="0" applyFill="1" applyBorder="1" applyAlignment="1">
      <alignment vertical="center" wrapText="1"/>
    </xf>
    <xf numFmtId="0" fontId="1" fillId="2" borderId="3" xfId="0" applyFont="1" applyFill="1" applyBorder="1" applyAlignment="1">
      <alignment horizontal="left" vertical="center"/>
    </xf>
    <xf numFmtId="14" fontId="4" fillId="0" borderId="18" xfId="0" applyNumberFormat="1" applyFont="1" applyBorder="1" applyAlignment="1">
      <alignment horizontal="left" vertical="center" wrapText="1"/>
    </xf>
    <xf numFmtId="14" fontId="4" fillId="0" borderId="19" xfId="0" applyNumberFormat="1" applyFont="1" applyBorder="1" applyAlignment="1">
      <alignment horizontal="left" vertical="center" wrapText="1"/>
    </xf>
    <xf numFmtId="14" fontId="4" fillId="0" borderId="35" xfId="0" applyNumberFormat="1" applyFont="1" applyBorder="1" applyAlignment="1">
      <alignment horizontal="left" vertical="center" wrapText="1"/>
    </xf>
    <xf numFmtId="0" fontId="0" fillId="0" borderId="4" xfId="0" applyBorder="1" applyAlignment="1">
      <alignment vertical="center" wrapText="1"/>
    </xf>
    <xf numFmtId="0" fontId="1" fillId="3" borderId="7" xfId="0" applyFont="1" applyFill="1" applyBorder="1" applyAlignment="1">
      <alignment horizontal="center"/>
    </xf>
    <xf numFmtId="0" fontId="0" fillId="0" borderId="30" xfId="0" applyBorder="1" applyAlignment="1">
      <alignment horizontal="center" vertical="center"/>
    </xf>
    <xf numFmtId="0" fontId="0" fillId="0" borderId="11" xfId="0" applyBorder="1" applyAlignment="1">
      <alignment horizontal="center" vertical="center"/>
    </xf>
    <xf numFmtId="0" fontId="1" fillId="3" borderId="27" xfId="0" applyFont="1" applyFill="1" applyBorder="1" applyAlignment="1">
      <alignment horizontal="center" wrapText="1"/>
    </xf>
    <xf numFmtId="0" fontId="1" fillId="3" borderId="28" xfId="0" applyFont="1" applyFill="1" applyBorder="1" applyAlignment="1">
      <alignment horizontal="center" wrapText="1"/>
    </xf>
    <xf numFmtId="0" fontId="1" fillId="3" borderId="29" xfId="0" applyFont="1" applyFill="1" applyBorder="1" applyAlignment="1">
      <alignment horizontal="center" wrapText="1"/>
    </xf>
    <xf numFmtId="0" fontId="0" fillId="5" borderId="39" xfId="0" applyFill="1" applyBorder="1" applyAlignment="1">
      <alignment horizontal="center" vertical="center"/>
    </xf>
    <xf numFmtId="0" fontId="0" fillId="5" borderId="44" xfId="0" applyFill="1" applyBorder="1" applyAlignment="1">
      <alignment horizontal="center" vertical="center"/>
    </xf>
    <xf numFmtId="0" fontId="1" fillId="3" borderId="7" xfId="0" applyFont="1" applyFill="1" applyBorder="1" applyAlignment="1">
      <alignment horizontal="center" wrapText="1"/>
    </xf>
    <xf numFmtId="0" fontId="1" fillId="0" borderId="13" xfId="0" applyFont="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3" borderId="8" xfId="0" applyFont="1" applyFill="1" applyBorder="1" applyAlignment="1">
      <alignment horizontal="center" wrapText="1"/>
    </xf>
    <xf numFmtId="0" fontId="1" fillId="3" borderId="9" xfId="0" applyFont="1" applyFill="1" applyBorder="1" applyAlignment="1">
      <alignment horizontal="center" wrapText="1"/>
    </xf>
    <xf numFmtId="0" fontId="1" fillId="3" borderId="10" xfId="0" applyFont="1" applyFill="1" applyBorder="1" applyAlignment="1">
      <alignment horizontal="center" wrapText="1"/>
    </xf>
    <xf numFmtId="0" fontId="1" fillId="4" borderId="15" xfId="0" applyFont="1" applyFill="1" applyBorder="1" applyAlignment="1">
      <alignment horizontal="left" wrapText="1"/>
    </xf>
    <xf numFmtId="0" fontId="1" fillId="3" borderId="20" xfId="0" applyFont="1" applyFill="1" applyBorder="1" applyAlignment="1">
      <alignment horizontal="center" wrapText="1"/>
    </xf>
    <xf numFmtId="0" fontId="0" fillId="0" borderId="22" xfId="0" applyBorder="1" applyAlignment="1">
      <alignment horizontal="left" wrapText="1"/>
    </xf>
    <xf numFmtId="0" fontId="0" fillId="0" borderId="23" xfId="0" applyBorder="1" applyAlignment="1">
      <alignment horizontal="left" wrapText="1"/>
    </xf>
    <xf numFmtId="0" fontId="1" fillId="2" borderId="5" xfId="0" applyFont="1" applyFill="1" applyBorder="1" applyAlignment="1">
      <alignment horizontal="left" vertical="center"/>
    </xf>
    <xf numFmtId="0" fontId="0" fillId="0" borderId="6" xfId="0" applyBorder="1" applyAlignment="1">
      <alignment vertical="center" wrapText="1"/>
    </xf>
    <xf numFmtId="0" fontId="6" fillId="5" borderId="38" xfId="0" applyFont="1" applyFill="1" applyBorder="1" applyAlignment="1">
      <alignment vertical="top" wrapText="1"/>
    </xf>
    <xf numFmtId="0" fontId="6" fillId="5" borderId="39" xfId="0" applyFont="1" applyFill="1" applyBorder="1" applyAlignment="1">
      <alignment vertical="top" wrapText="1"/>
    </xf>
    <xf numFmtId="0" fontId="6" fillId="5" borderId="40" xfId="0" applyFont="1" applyFill="1" applyBorder="1" applyAlignment="1">
      <alignment vertical="top" wrapText="1"/>
    </xf>
    <xf numFmtId="0" fontId="3" fillId="5" borderId="41" xfId="0" applyFont="1" applyFill="1" applyBorder="1" applyAlignment="1">
      <alignment horizontal="left" vertical="center" wrapText="1"/>
    </xf>
    <xf numFmtId="0" fontId="0" fillId="0" borderId="43"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3" fillId="5" borderId="14" xfId="0" applyFont="1" applyFill="1" applyBorder="1" applyAlignment="1">
      <alignment vertical="center" wrapText="1"/>
    </xf>
    <xf numFmtId="0" fontId="3" fillId="5" borderId="15" xfId="0" applyFont="1" applyFill="1" applyBorder="1" applyAlignment="1">
      <alignment vertical="center" wrapText="1"/>
    </xf>
    <xf numFmtId="49" fontId="0" fillId="4" borderId="9" xfId="0" applyNumberFormat="1" applyFill="1" applyBorder="1" applyAlignment="1">
      <alignment vertical="center" wrapText="1"/>
    </xf>
    <xf numFmtId="49" fontId="0" fillId="4" borderId="10" xfId="0" applyNumberFormat="1" applyFill="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5"/>
  <sheetViews>
    <sheetView tabSelected="1" topLeftCell="A3" zoomScale="85" zoomScaleNormal="85" workbookViewId="0">
      <selection activeCell="E17" sqref="E17"/>
    </sheetView>
  </sheetViews>
  <sheetFormatPr defaultRowHeight="15" x14ac:dyDescent="0.25"/>
  <cols>
    <col min="1" max="1" width="3.42578125" customWidth="1"/>
    <col min="2" max="2" width="30.5703125"/>
    <col min="3" max="3" width="16" bestFit="1" customWidth="1"/>
    <col min="4" max="4" width="6.7109375"/>
    <col min="5" max="5" width="116" customWidth="1"/>
  </cols>
  <sheetData>
    <row r="1" spans="1:5" x14ac:dyDescent="0.25">
      <c r="A1" s="79" t="s">
        <v>0</v>
      </c>
      <c r="B1" s="79"/>
      <c r="C1" s="80" t="s">
        <v>213</v>
      </c>
      <c r="D1" s="80"/>
      <c r="E1" s="80"/>
    </row>
    <row r="2" spans="1:5" ht="14.45" customHeight="1" x14ac:dyDescent="0.25">
      <c r="A2" s="81" t="s">
        <v>1</v>
      </c>
      <c r="B2" s="81"/>
      <c r="C2" s="82" t="s">
        <v>199</v>
      </c>
      <c r="D2" s="83"/>
      <c r="E2" s="84"/>
    </row>
    <row r="3" spans="1:5" x14ac:dyDescent="0.25">
      <c r="A3" s="81" t="s">
        <v>2</v>
      </c>
      <c r="B3" s="81"/>
      <c r="C3" s="85" t="s">
        <v>3</v>
      </c>
      <c r="D3" s="85"/>
      <c r="E3" s="85"/>
    </row>
    <row r="4" spans="1:5" x14ac:dyDescent="0.25">
      <c r="A4" s="81" t="s">
        <v>4</v>
      </c>
      <c r="B4" s="81"/>
      <c r="C4" s="85" t="s">
        <v>5</v>
      </c>
      <c r="D4" s="85"/>
      <c r="E4" s="85"/>
    </row>
    <row r="5" spans="1:5" x14ac:dyDescent="0.25">
      <c r="A5" s="81" t="s">
        <v>6</v>
      </c>
      <c r="B5" s="81"/>
      <c r="C5" s="85" t="s">
        <v>7</v>
      </c>
      <c r="D5" s="85"/>
      <c r="E5" s="85"/>
    </row>
    <row r="6" spans="1:5" ht="15.75" thickBot="1" x14ac:dyDescent="0.3">
      <c r="A6" s="105" t="s">
        <v>8</v>
      </c>
      <c r="B6" s="105"/>
      <c r="C6" s="106" t="s">
        <v>9</v>
      </c>
      <c r="D6" s="106"/>
      <c r="E6" s="106"/>
    </row>
    <row r="7" spans="1:5" ht="15.75" thickBot="1" x14ac:dyDescent="0.3"/>
    <row r="8" spans="1:5" x14ac:dyDescent="0.25">
      <c r="A8" s="86" t="s">
        <v>10</v>
      </c>
      <c r="B8" s="86"/>
      <c r="C8" s="86"/>
      <c r="D8" s="86"/>
      <c r="E8" s="86"/>
    </row>
    <row r="9" spans="1:5" ht="15.75" thickBot="1" x14ac:dyDescent="0.3">
      <c r="A9" s="1" t="s">
        <v>11</v>
      </c>
      <c r="B9" s="2" t="s">
        <v>12</v>
      </c>
      <c r="C9" s="3" t="s">
        <v>13</v>
      </c>
      <c r="D9" s="4" t="s">
        <v>14</v>
      </c>
      <c r="E9" s="5" t="s">
        <v>15</v>
      </c>
    </row>
    <row r="10" spans="1:5" ht="45" x14ac:dyDescent="0.25">
      <c r="A10" s="6">
        <v>1</v>
      </c>
      <c r="B10" s="10" t="s">
        <v>16</v>
      </c>
      <c r="C10" s="7" t="s">
        <v>221</v>
      </c>
      <c r="D10" s="8" t="s">
        <v>17</v>
      </c>
      <c r="E10" s="48" t="s">
        <v>200</v>
      </c>
    </row>
    <row r="11" spans="1:5" ht="25.5" x14ac:dyDescent="0.25">
      <c r="A11" s="6">
        <f>+A10+1</f>
        <v>2</v>
      </c>
      <c r="B11" s="7" t="s">
        <v>18</v>
      </c>
      <c r="C11" s="7" t="s">
        <v>19</v>
      </c>
      <c r="D11" s="8" t="s">
        <v>17</v>
      </c>
      <c r="E11" s="62" t="s">
        <v>216</v>
      </c>
    </row>
    <row r="12" spans="1:5" x14ac:dyDescent="0.25">
      <c r="A12" s="6">
        <f t="shared" ref="A12:A61" si="0">+A11+1</f>
        <v>3</v>
      </c>
      <c r="B12" s="7" t="s">
        <v>20</v>
      </c>
      <c r="C12" s="7" t="s">
        <v>220</v>
      </c>
      <c r="D12" s="8" t="s">
        <v>17</v>
      </c>
      <c r="E12" s="9" t="s">
        <v>22</v>
      </c>
    </row>
    <row r="13" spans="1:5" x14ac:dyDescent="0.25">
      <c r="A13" s="6">
        <f t="shared" si="0"/>
        <v>4</v>
      </c>
      <c r="B13" s="7" t="s">
        <v>23</v>
      </c>
      <c r="C13" s="7" t="s">
        <v>222</v>
      </c>
      <c r="D13" s="8" t="s">
        <v>17</v>
      </c>
      <c r="E13" s="9" t="s">
        <v>24</v>
      </c>
    </row>
    <row r="14" spans="1:5" x14ac:dyDescent="0.25">
      <c r="A14" s="6">
        <f t="shared" si="0"/>
        <v>5</v>
      </c>
      <c r="B14" s="7" t="s">
        <v>25</v>
      </c>
      <c r="C14" s="7" t="s">
        <v>223</v>
      </c>
      <c r="D14" s="8" t="s">
        <v>17</v>
      </c>
      <c r="E14" s="9" t="s">
        <v>27</v>
      </c>
    </row>
    <row r="15" spans="1:5" x14ac:dyDescent="0.25">
      <c r="A15" s="6">
        <f t="shared" si="0"/>
        <v>6</v>
      </c>
      <c r="B15" s="7" t="s">
        <v>28</v>
      </c>
      <c r="C15" s="7" t="s">
        <v>26</v>
      </c>
      <c r="D15" s="8" t="s">
        <v>17</v>
      </c>
      <c r="E15" s="9" t="s">
        <v>30</v>
      </c>
    </row>
    <row r="16" spans="1:5" x14ac:dyDescent="0.25">
      <c r="A16" s="6">
        <f t="shared" si="0"/>
        <v>7</v>
      </c>
      <c r="B16" s="7" t="s">
        <v>31</v>
      </c>
      <c r="C16" s="7" t="s">
        <v>221</v>
      </c>
      <c r="D16" s="8" t="s">
        <v>17</v>
      </c>
      <c r="E16" s="9" t="s">
        <v>32</v>
      </c>
    </row>
    <row r="17" spans="1:5" x14ac:dyDescent="0.25">
      <c r="A17" s="6">
        <f t="shared" si="0"/>
        <v>8</v>
      </c>
      <c r="B17" s="10" t="s">
        <v>33</v>
      </c>
      <c r="C17" s="7" t="s">
        <v>224</v>
      </c>
      <c r="D17" s="8" t="s">
        <v>17</v>
      </c>
      <c r="E17" s="9" t="s">
        <v>34</v>
      </c>
    </row>
    <row r="18" spans="1:5" x14ac:dyDescent="0.25">
      <c r="A18" s="6">
        <f t="shared" si="0"/>
        <v>9</v>
      </c>
      <c r="B18" s="10" t="s">
        <v>35</v>
      </c>
      <c r="C18" s="7" t="s">
        <v>36</v>
      </c>
      <c r="D18" s="8" t="s">
        <v>17</v>
      </c>
      <c r="E18" s="9" t="s">
        <v>37</v>
      </c>
    </row>
    <row r="19" spans="1:5" x14ac:dyDescent="0.25">
      <c r="A19" s="6">
        <f t="shared" si="0"/>
        <v>10</v>
      </c>
      <c r="B19" s="7" t="s">
        <v>38</v>
      </c>
      <c r="C19" s="7" t="s">
        <v>39</v>
      </c>
      <c r="D19" s="8" t="s">
        <v>17</v>
      </c>
      <c r="E19" s="9" t="s">
        <v>40</v>
      </c>
    </row>
    <row r="20" spans="1:5" x14ac:dyDescent="0.25">
      <c r="A20" s="6">
        <f t="shared" si="0"/>
        <v>11</v>
      </c>
      <c r="B20" s="7" t="s">
        <v>41</v>
      </c>
      <c r="C20" s="7" t="s">
        <v>29</v>
      </c>
      <c r="D20" s="8" t="s">
        <v>17</v>
      </c>
      <c r="E20" s="9" t="s">
        <v>42</v>
      </c>
    </row>
    <row r="21" spans="1:5" x14ac:dyDescent="0.25">
      <c r="A21" s="6">
        <f t="shared" si="0"/>
        <v>12</v>
      </c>
      <c r="B21" s="7" t="s">
        <v>43</v>
      </c>
      <c r="C21" s="7" t="s">
        <v>44</v>
      </c>
      <c r="D21" s="8" t="s">
        <v>45</v>
      </c>
      <c r="E21" s="9" t="s">
        <v>46</v>
      </c>
    </row>
    <row r="22" spans="1:5" x14ac:dyDescent="0.25">
      <c r="A22" s="6">
        <f t="shared" si="0"/>
        <v>13</v>
      </c>
      <c r="B22" s="7" t="s">
        <v>47</v>
      </c>
      <c r="C22" s="7" t="s">
        <v>39</v>
      </c>
      <c r="D22" s="8" t="s">
        <v>17</v>
      </c>
      <c r="E22" s="9" t="s">
        <v>176</v>
      </c>
    </row>
    <row r="23" spans="1:5" x14ac:dyDescent="0.25">
      <c r="A23" s="6">
        <f t="shared" si="0"/>
        <v>14</v>
      </c>
      <c r="B23" s="7" t="s">
        <v>48</v>
      </c>
      <c r="C23" s="7" t="s">
        <v>39</v>
      </c>
      <c r="D23" s="8" t="s">
        <v>17</v>
      </c>
      <c r="E23" s="9" t="s">
        <v>177</v>
      </c>
    </row>
    <row r="24" spans="1:5" x14ac:dyDescent="0.25">
      <c r="A24" s="6">
        <f t="shared" si="0"/>
        <v>15</v>
      </c>
      <c r="B24" s="7" t="s">
        <v>49</v>
      </c>
      <c r="C24" s="7" t="s">
        <v>50</v>
      </c>
      <c r="D24" s="8" t="s">
        <v>17</v>
      </c>
      <c r="E24" s="9" t="s">
        <v>51</v>
      </c>
    </row>
    <row r="25" spans="1:5" x14ac:dyDescent="0.25">
      <c r="A25" s="6">
        <f t="shared" si="0"/>
        <v>16</v>
      </c>
      <c r="B25" s="7" t="s">
        <v>52</v>
      </c>
      <c r="C25" s="7" t="s">
        <v>53</v>
      </c>
      <c r="D25" s="8" t="s">
        <v>17</v>
      </c>
      <c r="E25" s="9" t="s">
        <v>156</v>
      </c>
    </row>
    <row r="26" spans="1:5" x14ac:dyDescent="0.25">
      <c r="A26" s="6">
        <f t="shared" si="0"/>
        <v>17</v>
      </c>
      <c r="B26" s="7" t="s">
        <v>54</v>
      </c>
      <c r="C26" s="7" t="s">
        <v>53</v>
      </c>
      <c r="D26" s="8" t="s">
        <v>45</v>
      </c>
      <c r="E26" s="9" t="s">
        <v>157</v>
      </c>
    </row>
    <row r="27" spans="1:5" x14ac:dyDescent="0.25">
      <c r="A27" s="6">
        <f t="shared" si="0"/>
        <v>18</v>
      </c>
      <c r="B27" s="7" t="s">
        <v>55</v>
      </c>
      <c r="C27" s="7" t="s">
        <v>53</v>
      </c>
      <c r="D27" s="8" t="s">
        <v>17</v>
      </c>
      <c r="E27" s="9" t="s">
        <v>158</v>
      </c>
    </row>
    <row r="28" spans="1:5" x14ac:dyDescent="0.25">
      <c r="A28" s="6">
        <f t="shared" si="0"/>
        <v>19</v>
      </c>
      <c r="B28" s="7" t="s">
        <v>56</v>
      </c>
      <c r="C28" s="7" t="s">
        <v>53</v>
      </c>
      <c r="D28" s="8" t="s">
        <v>17</v>
      </c>
      <c r="E28" s="9" t="s">
        <v>159</v>
      </c>
    </row>
    <row r="29" spans="1:5" x14ac:dyDescent="0.25">
      <c r="A29" s="6">
        <f t="shared" si="0"/>
        <v>20</v>
      </c>
      <c r="B29" s="7" t="s">
        <v>57</v>
      </c>
      <c r="C29" s="7" t="s">
        <v>58</v>
      </c>
      <c r="D29" s="8" t="s">
        <v>17</v>
      </c>
      <c r="E29" s="9" t="s">
        <v>59</v>
      </c>
    </row>
    <row r="30" spans="1:5" x14ac:dyDescent="0.25">
      <c r="A30" s="6">
        <f t="shared" si="0"/>
        <v>21</v>
      </c>
      <c r="B30" s="7" t="s">
        <v>60</v>
      </c>
      <c r="C30" s="7" t="s">
        <v>58</v>
      </c>
      <c r="D30" s="54" t="s">
        <v>17</v>
      </c>
      <c r="E30" s="9" t="s">
        <v>61</v>
      </c>
    </row>
    <row r="31" spans="1:5" x14ac:dyDescent="0.25">
      <c r="A31" s="6">
        <f t="shared" si="0"/>
        <v>22</v>
      </c>
      <c r="B31" s="7" t="s">
        <v>62</v>
      </c>
      <c r="C31" s="7" t="s">
        <v>58</v>
      </c>
      <c r="D31" s="8" t="s">
        <v>45</v>
      </c>
      <c r="E31" s="9" t="s">
        <v>190</v>
      </c>
    </row>
    <row r="32" spans="1:5" x14ac:dyDescent="0.25">
      <c r="A32" s="6">
        <f t="shared" si="0"/>
        <v>23</v>
      </c>
      <c r="B32" s="7" t="s">
        <v>63</v>
      </c>
      <c r="C32" s="7" t="s">
        <v>64</v>
      </c>
      <c r="D32" s="8" t="s">
        <v>17</v>
      </c>
      <c r="E32" s="9" t="s">
        <v>178</v>
      </c>
    </row>
    <row r="33" spans="1:5" x14ac:dyDescent="0.25">
      <c r="A33" s="6">
        <f t="shared" si="0"/>
        <v>24</v>
      </c>
      <c r="B33" s="7" t="s">
        <v>65</v>
      </c>
      <c r="C33" s="7" t="s">
        <v>21</v>
      </c>
      <c r="D33" s="8" t="s">
        <v>17</v>
      </c>
      <c r="E33" s="9" t="s">
        <v>66</v>
      </c>
    </row>
    <row r="34" spans="1:5" x14ac:dyDescent="0.25">
      <c r="A34" s="6">
        <f t="shared" si="0"/>
        <v>25</v>
      </c>
      <c r="B34" s="7" t="s">
        <v>67</v>
      </c>
      <c r="C34" s="7" t="s">
        <v>21</v>
      </c>
      <c r="D34" s="8" t="s">
        <v>17</v>
      </c>
      <c r="E34" s="9" t="s">
        <v>179</v>
      </c>
    </row>
    <row r="35" spans="1:5" x14ac:dyDescent="0.25">
      <c r="A35" s="6">
        <f t="shared" si="0"/>
        <v>26</v>
      </c>
      <c r="B35" s="7" t="s">
        <v>68</v>
      </c>
      <c r="C35" s="7" t="s">
        <v>69</v>
      </c>
      <c r="D35" s="8" t="s">
        <v>17</v>
      </c>
      <c r="E35" s="9" t="s">
        <v>70</v>
      </c>
    </row>
    <row r="36" spans="1:5" x14ac:dyDescent="0.25">
      <c r="A36" s="6">
        <f t="shared" si="0"/>
        <v>27</v>
      </c>
      <c r="B36" s="7" t="s">
        <v>71</v>
      </c>
      <c r="C36" s="7" t="s">
        <v>69</v>
      </c>
      <c r="D36" s="8" t="s">
        <v>17</v>
      </c>
      <c r="E36" s="9" t="s">
        <v>72</v>
      </c>
    </row>
    <row r="37" spans="1:5" x14ac:dyDescent="0.25">
      <c r="A37" s="6">
        <f t="shared" si="0"/>
        <v>28</v>
      </c>
      <c r="B37" s="7" t="s">
        <v>73</v>
      </c>
      <c r="C37" s="7" t="s">
        <v>69</v>
      </c>
      <c r="D37" s="8" t="s">
        <v>17</v>
      </c>
      <c r="E37" s="9" t="s">
        <v>74</v>
      </c>
    </row>
    <row r="38" spans="1:5" x14ac:dyDescent="0.25">
      <c r="A38" s="6">
        <f t="shared" si="0"/>
        <v>29</v>
      </c>
      <c r="B38" s="7" t="s">
        <v>75</v>
      </c>
      <c r="C38" s="7" t="s">
        <v>53</v>
      </c>
      <c r="D38" s="8" t="s">
        <v>45</v>
      </c>
      <c r="E38" s="9" t="s">
        <v>76</v>
      </c>
    </row>
    <row r="39" spans="1:5" x14ac:dyDescent="0.25">
      <c r="A39" s="6">
        <f t="shared" si="0"/>
        <v>30</v>
      </c>
      <c r="B39" s="7" t="s">
        <v>77</v>
      </c>
      <c r="C39" s="7" t="s">
        <v>78</v>
      </c>
      <c r="D39" s="8" t="s">
        <v>45</v>
      </c>
      <c r="E39" s="9" t="s">
        <v>79</v>
      </c>
    </row>
    <row r="40" spans="1:5" x14ac:dyDescent="0.25">
      <c r="A40" s="6">
        <f t="shared" si="0"/>
        <v>31</v>
      </c>
      <c r="B40" s="7" t="s">
        <v>80</v>
      </c>
      <c r="C40" s="7" t="s">
        <v>21</v>
      </c>
      <c r="D40" s="8" t="s">
        <v>17</v>
      </c>
      <c r="E40" s="9" t="s">
        <v>81</v>
      </c>
    </row>
    <row r="41" spans="1:5" x14ac:dyDescent="0.25">
      <c r="A41" s="6">
        <f t="shared" si="0"/>
        <v>32</v>
      </c>
      <c r="B41" s="7" t="s">
        <v>82</v>
      </c>
      <c r="C41" s="7" t="s">
        <v>50</v>
      </c>
      <c r="D41" s="8" t="s">
        <v>17</v>
      </c>
      <c r="E41" s="35" t="s">
        <v>83</v>
      </c>
    </row>
    <row r="42" spans="1:5" ht="30" x14ac:dyDescent="0.25">
      <c r="A42" s="6">
        <f t="shared" si="0"/>
        <v>33</v>
      </c>
      <c r="B42" s="7" t="s">
        <v>84</v>
      </c>
      <c r="C42" s="7" t="s">
        <v>85</v>
      </c>
      <c r="D42" s="8" t="s">
        <v>45</v>
      </c>
      <c r="E42" s="35" t="s">
        <v>86</v>
      </c>
    </row>
    <row r="43" spans="1:5" ht="30" x14ac:dyDescent="0.25">
      <c r="A43" s="6">
        <f t="shared" si="0"/>
        <v>34</v>
      </c>
      <c r="B43" s="7" t="s">
        <v>87</v>
      </c>
      <c r="C43" s="7" t="s">
        <v>85</v>
      </c>
      <c r="D43" s="8" t="s">
        <v>45</v>
      </c>
      <c r="E43" s="35" t="s">
        <v>88</v>
      </c>
    </row>
    <row r="44" spans="1:5" x14ac:dyDescent="0.25">
      <c r="A44" s="6">
        <f t="shared" si="0"/>
        <v>35</v>
      </c>
      <c r="B44" s="7" t="s">
        <v>89</v>
      </c>
      <c r="C44" s="7" t="s">
        <v>53</v>
      </c>
      <c r="D44" s="8" t="s">
        <v>17</v>
      </c>
      <c r="E44" s="44" t="s">
        <v>195</v>
      </c>
    </row>
    <row r="45" spans="1:5" x14ac:dyDescent="0.25">
      <c r="A45" s="24">
        <f t="shared" si="0"/>
        <v>36</v>
      </c>
      <c r="B45" s="25" t="s">
        <v>90</v>
      </c>
      <c r="C45" s="25" t="s">
        <v>53</v>
      </c>
      <c r="D45" s="26" t="s">
        <v>17</v>
      </c>
      <c r="E45" s="27" t="s">
        <v>163</v>
      </c>
    </row>
    <row r="46" spans="1:5" x14ac:dyDescent="0.25">
      <c r="A46" s="24">
        <f t="shared" si="0"/>
        <v>37</v>
      </c>
      <c r="B46" s="25" t="s">
        <v>161</v>
      </c>
      <c r="C46" s="25" t="s">
        <v>69</v>
      </c>
      <c r="D46" s="26" t="s">
        <v>17</v>
      </c>
      <c r="E46" s="27" t="s">
        <v>162</v>
      </c>
    </row>
    <row r="47" spans="1:5" x14ac:dyDescent="0.25">
      <c r="A47" s="24">
        <f t="shared" si="0"/>
        <v>38</v>
      </c>
      <c r="B47" s="25" t="s">
        <v>91</v>
      </c>
      <c r="C47" s="25" t="s">
        <v>53</v>
      </c>
      <c r="D47" s="26" t="s">
        <v>17</v>
      </c>
      <c r="E47" s="27" t="s">
        <v>164</v>
      </c>
    </row>
    <row r="48" spans="1:5" x14ac:dyDescent="0.25">
      <c r="A48" s="24">
        <f t="shared" si="0"/>
        <v>39</v>
      </c>
      <c r="B48" s="25" t="s">
        <v>92</v>
      </c>
      <c r="C48" s="25" t="s">
        <v>69</v>
      </c>
      <c r="D48" s="26" t="s">
        <v>17</v>
      </c>
      <c r="E48" s="27" t="s">
        <v>93</v>
      </c>
    </row>
    <row r="49" spans="1:5" x14ac:dyDescent="0.25">
      <c r="A49" s="24">
        <f t="shared" si="0"/>
        <v>40</v>
      </c>
      <c r="B49" s="25" t="s">
        <v>94</v>
      </c>
      <c r="C49" s="25" t="s">
        <v>69</v>
      </c>
      <c r="D49" s="26" t="s">
        <v>17</v>
      </c>
      <c r="E49" s="27" t="s">
        <v>95</v>
      </c>
    </row>
    <row r="50" spans="1:5" x14ac:dyDescent="0.25">
      <c r="A50" s="24">
        <f t="shared" si="0"/>
        <v>41</v>
      </c>
      <c r="B50" s="25" t="s">
        <v>96</v>
      </c>
      <c r="C50" s="25" t="s">
        <v>69</v>
      </c>
      <c r="D50" s="26" t="s">
        <v>17</v>
      </c>
      <c r="E50" s="27" t="s">
        <v>97</v>
      </c>
    </row>
    <row r="51" spans="1:5" x14ac:dyDescent="0.25">
      <c r="A51" s="24">
        <f t="shared" si="0"/>
        <v>42</v>
      </c>
      <c r="B51" s="25" t="s">
        <v>180</v>
      </c>
      <c r="C51" s="25" t="s">
        <v>69</v>
      </c>
      <c r="D51" s="26" t="s">
        <v>17</v>
      </c>
      <c r="E51" s="27" t="s">
        <v>182</v>
      </c>
    </row>
    <row r="52" spans="1:5" x14ac:dyDescent="0.25">
      <c r="A52" s="24">
        <f t="shared" si="0"/>
        <v>43</v>
      </c>
      <c r="B52" s="25" t="s">
        <v>181</v>
      </c>
      <c r="C52" s="25" t="s">
        <v>69</v>
      </c>
      <c r="D52" s="26" t="s">
        <v>17</v>
      </c>
      <c r="E52" s="27" t="s">
        <v>184</v>
      </c>
    </row>
    <row r="53" spans="1:5" x14ac:dyDescent="0.25">
      <c r="A53" s="24">
        <f t="shared" si="0"/>
        <v>44</v>
      </c>
      <c r="B53" s="25" t="s">
        <v>187</v>
      </c>
      <c r="C53" s="25" t="s">
        <v>69</v>
      </c>
      <c r="D53" s="26" t="s">
        <v>17</v>
      </c>
      <c r="E53" s="27" t="s">
        <v>183</v>
      </c>
    </row>
    <row r="54" spans="1:5" x14ac:dyDescent="0.25">
      <c r="A54" s="24">
        <f t="shared" si="0"/>
        <v>45</v>
      </c>
      <c r="B54" s="25" t="s">
        <v>165</v>
      </c>
      <c r="C54" s="25" t="s">
        <v>98</v>
      </c>
      <c r="D54" s="26" t="s">
        <v>45</v>
      </c>
      <c r="E54" s="27" t="s">
        <v>99</v>
      </c>
    </row>
    <row r="55" spans="1:5" x14ac:dyDescent="0.25">
      <c r="A55" s="24">
        <f t="shared" si="0"/>
        <v>46</v>
      </c>
      <c r="B55" s="25" t="s">
        <v>100</v>
      </c>
      <c r="C55" s="25" t="s">
        <v>101</v>
      </c>
      <c r="D55" s="26" t="s">
        <v>17</v>
      </c>
      <c r="E55" s="27" t="s">
        <v>102</v>
      </c>
    </row>
    <row r="56" spans="1:5" x14ac:dyDescent="0.25">
      <c r="A56" s="24">
        <f t="shared" si="0"/>
        <v>47</v>
      </c>
      <c r="B56" s="25" t="s">
        <v>169</v>
      </c>
      <c r="C56" s="49" t="s">
        <v>103</v>
      </c>
      <c r="D56" s="26" t="s">
        <v>17</v>
      </c>
      <c r="E56" s="27" t="s">
        <v>166</v>
      </c>
    </row>
    <row r="57" spans="1:5" x14ac:dyDescent="0.25">
      <c r="A57" s="24">
        <f t="shared" si="0"/>
        <v>48</v>
      </c>
      <c r="B57" s="25" t="s">
        <v>168</v>
      </c>
      <c r="C57" s="25" t="s">
        <v>50</v>
      </c>
      <c r="D57" s="26" t="s">
        <v>17</v>
      </c>
      <c r="E57" s="27" t="s">
        <v>217</v>
      </c>
    </row>
    <row r="58" spans="1:5" ht="90" x14ac:dyDescent="0.25">
      <c r="A58" s="63">
        <f t="shared" si="0"/>
        <v>49</v>
      </c>
      <c r="B58" s="64" t="s">
        <v>218</v>
      </c>
      <c r="C58" s="65" t="s">
        <v>50</v>
      </c>
      <c r="D58" s="50" t="s">
        <v>17</v>
      </c>
      <c r="E58" s="66" t="s">
        <v>219</v>
      </c>
    </row>
    <row r="59" spans="1:5" ht="30" x14ac:dyDescent="0.25">
      <c r="A59" s="24">
        <f t="shared" si="0"/>
        <v>50</v>
      </c>
      <c r="B59" s="25" t="s">
        <v>154</v>
      </c>
      <c r="C59" s="25" t="s">
        <v>104</v>
      </c>
      <c r="D59" s="50" t="s">
        <v>45</v>
      </c>
      <c r="E59" s="51" t="s">
        <v>203</v>
      </c>
    </row>
    <row r="60" spans="1:5" x14ac:dyDescent="0.25">
      <c r="A60" s="24">
        <f t="shared" si="0"/>
        <v>51</v>
      </c>
      <c r="B60" s="25" t="s">
        <v>105</v>
      </c>
      <c r="C60" s="25" t="s">
        <v>21</v>
      </c>
      <c r="D60" s="26" t="s">
        <v>17</v>
      </c>
      <c r="E60" s="27" t="s">
        <v>175</v>
      </c>
    </row>
    <row r="61" spans="1:5" ht="60.75" thickBot="1" x14ac:dyDescent="0.3">
      <c r="A61" s="24">
        <f t="shared" si="0"/>
        <v>52</v>
      </c>
      <c r="B61" s="28" t="s">
        <v>106</v>
      </c>
      <c r="C61" s="28" t="s">
        <v>50</v>
      </c>
      <c r="D61" s="29" t="s">
        <v>17</v>
      </c>
      <c r="E61" s="30" t="s">
        <v>107</v>
      </c>
    </row>
    <row r="62" spans="1:5" ht="15.75" thickBot="1" x14ac:dyDescent="0.3"/>
    <row r="63" spans="1:5" ht="15" customHeight="1" x14ac:dyDescent="0.25">
      <c r="A63" s="89" t="s">
        <v>191</v>
      </c>
      <c r="B63" s="90"/>
      <c r="C63" s="90"/>
      <c r="D63" s="90"/>
      <c r="E63" s="91"/>
    </row>
    <row r="64" spans="1:5" x14ac:dyDescent="0.25">
      <c r="A64" s="92" t="s">
        <v>214</v>
      </c>
      <c r="B64" s="92"/>
      <c r="C64" s="92"/>
      <c r="D64" s="92"/>
      <c r="E64" s="93"/>
    </row>
    <row r="65" spans="1:5" ht="15.75" thickBot="1" x14ac:dyDescent="0.3"/>
    <row r="66" spans="1:5" ht="15" customHeight="1" x14ac:dyDescent="0.25">
      <c r="A66" s="89" t="s">
        <v>192</v>
      </c>
      <c r="B66" s="90"/>
      <c r="C66" s="90"/>
      <c r="D66" s="90"/>
      <c r="E66" s="91"/>
    </row>
    <row r="67" spans="1:5" x14ac:dyDescent="0.25">
      <c r="A67" s="87" t="s">
        <v>194</v>
      </c>
      <c r="B67" s="87"/>
      <c r="C67" s="87"/>
      <c r="D67" s="87"/>
      <c r="E67" s="88"/>
    </row>
    <row r="68" spans="1:5" x14ac:dyDescent="0.25">
      <c r="A68" s="36"/>
      <c r="B68" s="37"/>
      <c r="C68" s="37"/>
      <c r="D68" s="38"/>
      <c r="E68" s="39"/>
    </row>
    <row r="69" spans="1:5" ht="15.75" thickBot="1" x14ac:dyDescent="0.3">
      <c r="A69" s="36"/>
      <c r="B69" s="37"/>
      <c r="C69" s="37"/>
      <c r="D69" s="38"/>
      <c r="E69" s="39"/>
    </row>
    <row r="70" spans="1:5" ht="15" customHeight="1" x14ac:dyDescent="0.25">
      <c r="A70" s="94" t="s">
        <v>108</v>
      </c>
      <c r="B70" s="94"/>
      <c r="C70" s="94"/>
      <c r="D70" s="94"/>
      <c r="E70" s="94"/>
    </row>
    <row r="71" spans="1:5" x14ac:dyDescent="0.25">
      <c r="A71" s="11" t="s">
        <v>11</v>
      </c>
      <c r="B71" s="12" t="s">
        <v>12</v>
      </c>
      <c r="C71" s="13" t="s">
        <v>13</v>
      </c>
      <c r="D71" s="14" t="s">
        <v>14</v>
      </c>
      <c r="E71" s="15" t="s">
        <v>15</v>
      </c>
    </row>
    <row r="72" spans="1:5" ht="15.75" thickBot="1" x14ac:dyDescent="0.3">
      <c r="A72" s="16">
        <v>1</v>
      </c>
      <c r="B72" s="40" t="s">
        <v>193</v>
      </c>
      <c r="C72" s="40" t="s">
        <v>109</v>
      </c>
      <c r="D72" s="41" t="s">
        <v>17</v>
      </c>
      <c r="E72" s="57" t="s">
        <v>208</v>
      </c>
    </row>
    <row r="73" spans="1:5" ht="45" x14ac:dyDescent="0.25">
      <c r="A73" s="18">
        <f>A72+1</f>
        <v>2</v>
      </c>
      <c r="B73" s="40" t="s">
        <v>16</v>
      </c>
      <c r="C73" s="40" t="s">
        <v>103</v>
      </c>
      <c r="D73" s="41" t="s">
        <v>17</v>
      </c>
      <c r="E73" s="48" t="s">
        <v>200</v>
      </c>
    </row>
    <row r="74" spans="1:5" x14ac:dyDescent="0.25">
      <c r="A74" s="18">
        <f>A73+1</f>
        <v>3</v>
      </c>
      <c r="B74" s="19" t="s">
        <v>111</v>
      </c>
      <c r="C74" s="19" t="s">
        <v>112</v>
      </c>
      <c r="D74" s="17" t="s">
        <v>17</v>
      </c>
      <c r="E74" s="20" t="s">
        <v>113</v>
      </c>
    </row>
    <row r="75" spans="1:5" x14ac:dyDescent="0.25">
      <c r="A75" s="18">
        <f>A74+1</f>
        <v>4</v>
      </c>
      <c r="B75" s="19" t="s">
        <v>114</v>
      </c>
      <c r="C75" s="19" t="s">
        <v>36</v>
      </c>
      <c r="D75" s="17" t="s">
        <v>17</v>
      </c>
      <c r="E75" s="20" t="s">
        <v>115</v>
      </c>
    </row>
    <row r="76" spans="1:5" x14ac:dyDescent="0.25">
      <c r="A76" s="18">
        <f>A75+1</f>
        <v>5</v>
      </c>
      <c r="B76" s="19" t="s">
        <v>116</v>
      </c>
      <c r="C76" s="19" t="s">
        <v>112</v>
      </c>
      <c r="D76" s="17" t="s">
        <v>17</v>
      </c>
      <c r="E76" s="20" t="s">
        <v>117</v>
      </c>
    </row>
    <row r="77" spans="1:5" ht="25.5" x14ac:dyDescent="0.25">
      <c r="A77" s="18">
        <f>A76+1</f>
        <v>6</v>
      </c>
      <c r="B77" s="19" t="s">
        <v>118</v>
      </c>
      <c r="C77" s="19" t="s">
        <v>110</v>
      </c>
      <c r="D77" s="17" t="s">
        <v>17</v>
      </c>
      <c r="E77" s="56" t="s">
        <v>207</v>
      </c>
    </row>
    <row r="78" spans="1:5" ht="15.75" customHeight="1" thickBot="1" x14ac:dyDescent="0.3">
      <c r="A78" s="95" t="s">
        <v>119</v>
      </c>
      <c r="B78" s="95"/>
      <c r="C78" s="101" t="s">
        <v>201</v>
      </c>
      <c r="D78" s="101"/>
      <c r="E78" s="101"/>
    </row>
    <row r="79" spans="1:5" ht="15.75" thickBot="1" x14ac:dyDescent="0.3">
      <c r="A79" s="21"/>
      <c r="B79" s="21"/>
      <c r="C79" s="21"/>
      <c r="D79" s="21"/>
      <c r="E79" s="21"/>
    </row>
    <row r="80" spans="1:5" ht="15.75" customHeight="1" thickBot="1" x14ac:dyDescent="0.3">
      <c r="A80" s="102" t="s">
        <v>120</v>
      </c>
      <c r="B80" s="102"/>
      <c r="C80" s="102"/>
      <c r="D80" s="102"/>
      <c r="E80" s="102"/>
    </row>
    <row r="81" spans="1:5" ht="30" customHeight="1" x14ac:dyDescent="0.25">
      <c r="A81" s="33">
        <v>1</v>
      </c>
      <c r="B81" s="34" t="s">
        <v>121</v>
      </c>
      <c r="C81" s="103" t="s">
        <v>122</v>
      </c>
      <c r="D81" s="103"/>
      <c r="E81" s="104"/>
    </row>
    <row r="82" spans="1:5" ht="15" customHeight="1" x14ac:dyDescent="0.25">
      <c r="A82" s="16">
        <f t="shared" ref="A82:A87" si="1">A81+1</f>
        <v>2</v>
      </c>
      <c r="B82" s="22" t="s">
        <v>123</v>
      </c>
      <c r="C82" s="67" t="s">
        <v>124</v>
      </c>
      <c r="D82" s="67"/>
      <c r="E82" s="68"/>
    </row>
    <row r="83" spans="1:5" ht="15" customHeight="1" x14ac:dyDescent="0.25">
      <c r="A83" s="16">
        <f t="shared" si="1"/>
        <v>3</v>
      </c>
      <c r="B83" s="22" t="s">
        <v>123</v>
      </c>
      <c r="C83" s="69" t="s">
        <v>125</v>
      </c>
      <c r="D83" s="69"/>
      <c r="E83" s="70"/>
    </row>
    <row r="84" spans="1:5" ht="30" customHeight="1" x14ac:dyDescent="0.25">
      <c r="A84" s="16">
        <f t="shared" si="1"/>
        <v>4</v>
      </c>
      <c r="B84" s="22" t="s">
        <v>126</v>
      </c>
      <c r="C84" s="69" t="s">
        <v>127</v>
      </c>
      <c r="D84" s="69"/>
      <c r="E84" s="70"/>
    </row>
    <row r="85" spans="1:5" ht="15" customHeight="1" x14ac:dyDescent="0.25">
      <c r="A85" s="16">
        <f t="shared" si="1"/>
        <v>5</v>
      </c>
      <c r="B85" s="22" t="s">
        <v>128</v>
      </c>
      <c r="C85" s="69" t="s">
        <v>129</v>
      </c>
      <c r="D85" s="69"/>
      <c r="E85" s="70"/>
    </row>
    <row r="86" spans="1:5" ht="15" customHeight="1" x14ac:dyDescent="0.25">
      <c r="A86" s="16">
        <f t="shared" si="1"/>
        <v>6</v>
      </c>
      <c r="B86" s="22" t="s">
        <v>130</v>
      </c>
      <c r="C86" s="69" t="s">
        <v>131</v>
      </c>
      <c r="D86" s="69"/>
      <c r="E86" s="70"/>
    </row>
    <row r="87" spans="1:5" ht="15" customHeight="1" x14ac:dyDescent="0.25">
      <c r="A87" s="16">
        <f t="shared" si="1"/>
        <v>7</v>
      </c>
      <c r="B87" s="22" t="s">
        <v>132</v>
      </c>
      <c r="C87" s="67" t="s">
        <v>133</v>
      </c>
      <c r="D87" s="67"/>
      <c r="E87" s="68"/>
    </row>
    <row r="88" spans="1:5" ht="15" customHeight="1" x14ac:dyDescent="0.25">
      <c r="A88" s="31">
        <v>8</v>
      </c>
      <c r="B88" s="32" t="s">
        <v>155</v>
      </c>
      <c r="C88" s="73" t="s">
        <v>170</v>
      </c>
      <c r="D88" s="73"/>
      <c r="E88" s="74"/>
    </row>
    <row r="89" spans="1:5" ht="15" customHeight="1" x14ac:dyDescent="0.25">
      <c r="A89" s="31">
        <v>9</v>
      </c>
      <c r="B89" s="32" t="s">
        <v>167</v>
      </c>
      <c r="C89" s="73" t="s">
        <v>171</v>
      </c>
      <c r="D89" s="73"/>
      <c r="E89" s="74"/>
    </row>
    <row r="90" spans="1:5" ht="15" customHeight="1" x14ac:dyDescent="0.25">
      <c r="A90" s="31">
        <v>10</v>
      </c>
      <c r="B90" s="32" t="s">
        <v>173</v>
      </c>
      <c r="C90" s="73" t="s">
        <v>172</v>
      </c>
      <c r="D90" s="73"/>
      <c r="E90" s="74"/>
    </row>
    <row r="91" spans="1:5" ht="15" customHeight="1" x14ac:dyDescent="0.25">
      <c r="A91" s="31">
        <v>11</v>
      </c>
      <c r="B91" s="32" t="s">
        <v>186</v>
      </c>
      <c r="C91" s="73" t="s">
        <v>188</v>
      </c>
      <c r="D91" s="73"/>
      <c r="E91" s="74"/>
    </row>
    <row r="92" spans="1:5" ht="15" customHeight="1" x14ac:dyDescent="0.25">
      <c r="A92" s="31">
        <v>12</v>
      </c>
      <c r="B92" s="32" t="s">
        <v>197</v>
      </c>
      <c r="C92" s="73" t="s">
        <v>196</v>
      </c>
      <c r="D92" s="73"/>
      <c r="E92" s="74"/>
    </row>
    <row r="93" spans="1:5" ht="15.75" customHeight="1" x14ac:dyDescent="0.25">
      <c r="A93" s="58">
        <v>13</v>
      </c>
      <c r="B93" s="59" t="s">
        <v>197</v>
      </c>
      <c r="C93" s="75" t="s">
        <v>198</v>
      </c>
      <c r="D93" s="75"/>
      <c r="E93" s="76"/>
    </row>
    <row r="94" spans="1:5" ht="28.5" customHeight="1" x14ac:dyDescent="0.25">
      <c r="A94" s="60">
        <v>14</v>
      </c>
      <c r="B94" s="61" t="s">
        <v>210</v>
      </c>
      <c r="C94" s="110" t="s">
        <v>209</v>
      </c>
      <c r="D94" s="110"/>
      <c r="E94" s="110"/>
    </row>
    <row r="95" spans="1:5" ht="28.5" customHeight="1" x14ac:dyDescent="0.25">
      <c r="A95" s="60">
        <v>15</v>
      </c>
      <c r="B95" s="61" t="s">
        <v>210</v>
      </c>
      <c r="C95" s="77" t="s">
        <v>211</v>
      </c>
      <c r="D95" s="78"/>
      <c r="E95" s="78"/>
    </row>
    <row r="96" spans="1:5" ht="25.5" customHeight="1" x14ac:dyDescent="0.25">
      <c r="A96" s="60">
        <v>16</v>
      </c>
      <c r="B96" s="61" t="s">
        <v>210</v>
      </c>
      <c r="C96" s="77" t="s">
        <v>215</v>
      </c>
      <c r="D96" s="78"/>
      <c r="E96" s="78"/>
    </row>
    <row r="97" spans="1:5" x14ac:dyDescent="0.25">
      <c r="A97" s="45"/>
      <c r="B97" s="46"/>
      <c r="C97" s="111"/>
      <c r="D97" s="112"/>
      <c r="E97" s="113"/>
    </row>
    <row r="98" spans="1:5" ht="15" customHeight="1" x14ac:dyDescent="0.25">
      <c r="A98" s="98" t="s">
        <v>134</v>
      </c>
      <c r="B98" s="99"/>
      <c r="C98" s="99"/>
      <c r="D98" s="99"/>
      <c r="E98" s="100"/>
    </row>
    <row r="99" spans="1:5" ht="15" customHeight="1" x14ac:dyDescent="0.25">
      <c r="A99" s="16">
        <v>1</v>
      </c>
      <c r="B99" s="23">
        <v>42207</v>
      </c>
      <c r="C99" s="71" t="s">
        <v>135</v>
      </c>
      <c r="D99" s="71"/>
      <c r="E99" s="72"/>
    </row>
    <row r="100" spans="1:5" ht="15" customHeight="1" x14ac:dyDescent="0.25">
      <c r="A100" s="16">
        <v>2</v>
      </c>
      <c r="B100" s="23">
        <v>42207</v>
      </c>
      <c r="C100" s="71" t="s">
        <v>136</v>
      </c>
      <c r="D100" s="71"/>
      <c r="E100" s="72"/>
    </row>
    <row r="101" spans="1:5" ht="15" customHeight="1" x14ac:dyDescent="0.25">
      <c r="A101" s="16">
        <v>3</v>
      </c>
      <c r="B101" s="23">
        <v>42201</v>
      </c>
      <c r="C101" s="71" t="s">
        <v>137</v>
      </c>
      <c r="D101" s="71"/>
      <c r="E101" s="72"/>
    </row>
    <row r="102" spans="1:5" ht="15" customHeight="1" x14ac:dyDescent="0.25">
      <c r="A102" s="16">
        <v>4</v>
      </c>
      <c r="B102" s="23">
        <v>42201</v>
      </c>
      <c r="C102" s="71" t="s">
        <v>138</v>
      </c>
      <c r="D102" s="71"/>
      <c r="E102" s="72"/>
    </row>
    <row r="103" spans="1:5" ht="15" customHeight="1" x14ac:dyDescent="0.25">
      <c r="A103" s="16">
        <v>5</v>
      </c>
      <c r="B103" s="23">
        <v>42201</v>
      </c>
      <c r="C103" s="71" t="s">
        <v>139</v>
      </c>
      <c r="D103" s="71"/>
      <c r="E103" s="72"/>
    </row>
    <row r="104" spans="1:5" ht="15" customHeight="1" x14ac:dyDescent="0.25">
      <c r="A104" s="16">
        <v>6</v>
      </c>
      <c r="B104" s="23">
        <v>42201</v>
      </c>
      <c r="C104" s="71" t="s">
        <v>140</v>
      </c>
      <c r="D104" s="71"/>
      <c r="E104" s="72"/>
    </row>
    <row r="105" spans="1:5" ht="15" customHeight="1" x14ac:dyDescent="0.25">
      <c r="A105" s="16">
        <v>7</v>
      </c>
      <c r="B105" s="23">
        <v>42202</v>
      </c>
      <c r="C105" s="71" t="s">
        <v>141</v>
      </c>
      <c r="D105" s="71"/>
      <c r="E105" s="72"/>
    </row>
    <row r="106" spans="1:5" ht="15" customHeight="1" x14ac:dyDescent="0.25">
      <c r="A106" s="16">
        <v>8</v>
      </c>
      <c r="B106" s="23">
        <v>42201</v>
      </c>
      <c r="C106" s="71" t="s">
        <v>142</v>
      </c>
      <c r="D106" s="71"/>
      <c r="E106" s="72"/>
    </row>
    <row r="107" spans="1:5" ht="15" customHeight="1" x14ac:dyDescent="0.25">
      <c r="A107" s="16">
        <v>9</v>
      </c>
      <c r="B107" s="23">
        <v>42201</v>
      </c>
      <c r="C107" s="71" t="s">
        <v>143</v>
      </c>
      <c r="D107" s="71"/>
      <c r="E107" s="72"/>
    </row>
    <row r="108" spans="1:5" ht="15" customHeight="1" x14ac:dyDescent="0.25">
      <c r="A108" s="16">
        <v>10</v>
      </c>
      <c r="B108" s="23">
        <v>42201</v>
      </c>
      <c r="C108" s="71" t="s">
        <v>144</v>
      </c>
      <c r="D108" s="71"/>
      <c r="E108" s="72"/>
    </row>
    <row r="109" spans="1:5" ht="15" customHeight="1" x14ac:dyDescent="0.25">
      <c r="A109" s="16">
        <v>11</v>
      </c>
      <c r="B109" s="23">
        <v>42201</v>
      </c>
      <c r="C109" s="71" t="s">
        <v>145</v>
      </c>
      <c r="D109" s="71"/>
      <c r="E109" s="72"/>
    </row>
    <row r="110" spans="1:5" ht="15" customHeight="1" x14ac:dyDescent="0.25">
      <c r="A110" s="16">
        <v>12</v>
      </c>
      <c r="B110" s="23">
        <v>42201</v>
      </c>
      <c r="C110" s="71" t="s">
        <v>160</v>
      </c>
      <c r="D110" s="71"/>
      <c r="E110" s="72"/>
    </row>
    <row r="111" spans="1:5" ht="15" customHeight="1" x14ac:dyDescent="0.25">
      <c r="A111" s="16">
        <v>13</v>
      </c>
      <c r="B111" s="23">
        <v>42201</v>
      </c>
      <c r="C111" s="71" t="s">
        <v>146</v>
      </c>
      <c r="D111" s="71"/>
      <c r="E111" s="72"/>
    </row>
    <row r="112" spans="1:5" ht="15" customHeight="1" x14ac:dyDescent="0.25">
      <c r="A112" s="16">
        <v>14</v>
      </c>
      <c r="B112" s="23">
        <v>42201</v>
      </c>
      <c r="C112" s="71" t="s">
        <v>147</v>
      </c>
      <c r="D112" s="71"/>
      <c r="E112" s="72"/>
    </row>
    <row r="113" spans="1:5" ht="15" customHeight="1" x14ac:dyDescent="0.25">
      <c r="A113" s="16">
        <v>15</v>
      </c>
      <c r="B113" s="23">
        <v>42201</v>
      </c>
      <c r="C113" s="71" t="s">
        <v>148</v>
      </c>
      <c r="D113" s="71"/>
      <c r="E113" s="72"/>
    </row>
    <row r="114" spans="1:5" ht="15" customHeight="1" x14ac:dyDescent="0.25">
      <c r="A114" s="16">
        <v>16</v>
      </c>
      <c r="B114" s="23">
        <v>42201</v>
      </c>
      <c r="C114" s="71" t="s">
        <v>149</v>
      </c>
      <c r="D114" s="71"/>
      <c r="E114" s="72"/>
    </row>
    <row r="115" spans="1:5" ht="15" customHeight="1" x14ac:dyDescent="0.25">
      <c r="A115" s="16">
        <v>17</v>
      </c>
      <c r="B115" s="23">
        <v>42201</v>
      </c>
      <c r="C115" s="71" t="s">
        <v>150</v>
      </c>
      <c r="D115" s="71"/>
      <c r="E115" s="72"/>
    </row>
    <row r="116" spans="1:5" ht="15" customHeight="1" x14ac:dyDescent="0.25">
      <c r="A116" s="16">
        <v>18</v>
      </c>
      <c r="B116" s="23">
        <v>42207</v>
      </c>
      <c r="C116" s="118" t="s">
        <v>174</v>
      </c>
      <c r="D116" s="118"/>
      <c r="E116" s="119"/>
    </row>
    <row r="117" spans="1:5" ht="15" customHeight="1" x14ac:dyDescent="0.25">
      <c r="A117" s="16">
        <v>19</v>
      </c>
      <c r="B117" s="23">
        <v>42207</v>
      </c>
      <c r="C117" s="96" t="s">
        <v>151</v>
      </c>
      <c r="D117" s="96"/>
      <c r="E117" s="97"/>
    </row>
    <row r="118" spans="1:5" ht="15" customHeight="1" x14ac:dyDescent="0.25">
      <c r="A118" s="16">
        <v>20</v>
      </c>
      <c r="B118" s="23">
        <v>42221</v>
      </c>
      <c r="C118" s="96" t="s">
        <v>152</v>
      </c>
      <c r="D118" s="96"/>
      <c r="E118" s="97"/>
    </row>
    <row r="119" spans="1:5" ht="15" customHeight="1" x14ac:dyDescent="0.25">
      <c r="A119" s="16">
        <v>21</v>
      </c>
      <c r="B119" s="23">
        <v>42221</v>
      </c>
      <c r="C119" s="71" t="s">
        <v>153</v>
      </c>
      <c r="D119" s="71"/>
      <c r="E119" s="72"/>
    </row>
    <row r="120" spans="1:5" ht="15" customHeight="1" x14ac:dyDescent="0.25">
      <c r="A120" s="43">
        <v>22</v>
      </c>
      <c r="B120" s="42" t="s">
        <v>185</v>
      </c>
      <c r="C120" s="116" t="s">
        <v>189</v>
      </c>
      <c r="D120" s="116"/>
      <c r="E120" s="117"/>
    </row>
    <row r="121" spans="1:5" ht="36.6" customHeight="1" thickBot="1" x14ac:dyDescent="0.3">
      <c r="A121" s="47">
        <v>23</v>
      </c>
      <c r="B121" s="53">
        <v>44952</v>
      </c>
      <c r="C121" s="114" t="s">
        <v>202</v>
      </c>
      <c r="D121" s="114"/>
      <c r="E121" s="115"/>
    </row>
    <row r="122" spans="1:5" ht="15.75" thickBot="1" x14ac:dyDescent="0.3">
      <c r="A122" s="55">
        <f t="shared" ref="A122" si="2">A121+1</f>
        <v>24</v>
      </c>
      <c r="B122" s="52">
        <v>44952</v>
      </c>
      <c r="C122" s="107" t="s">
        <v>204</v>
      </c>
      <c r="D122" s="108"/>
      <c r="E122" s="109"/>
    </row>
    <row r="123" spans="1:5" ht="30.6" customHeight="1" thickBot="1" x14ac:dyDescent="0.3">
      <c r="A123" s="55">
        <f>A122+1</f>
        <v>25</v>
      </c>
      <c r="B123" s="52">
        <v>44952</v>
      </c>
      <c r="C123" s="107" t="s">
        <v>205</v>
      </c>
      <c r="D123" s="108"/>
      <c r="E123" s="109"/>
    </row>
    <row r="124" spans="1:5" ht="15.75" thickBot="1" x14ac:dyDescent="0.3">
      <c r="A124" s="55">
        <f>A123+1</f>
        <v>26</v>
      </c>
      <c r="B124" s="52">
        <v>44952</v>
      </c>
      <c r="C124" s="107" t="s">
        <v>206</v>
      </c>
      <c r="D124" s="108"/>
      <c r="E124" s="109"/>
    </row>
    <row r="125" spans="1:5" ht="15.75" thickBot="1" x14ac:dyDescent="0.3">
      <c r="A125">
        <v>21</v>
      </c>
      <c r="B125" s="52">
        <v>44952</v>
      </c>
      <c r="C125" s="107" t="s">
        <v>212</v>
      </c>
      <c r="D125" s="108"/>
      <c r="E125" s="109"/>
    </row>
  </sheetData>
  <mergeCells count="66">
    <mergeCell ref="C122:E122"/>
    <mergeCell ref="C123:E123"/>
    <mergeCell ref="C124:E124"/>
    <mergeCell ref="C125:E125"/>
    <mergeCell ref="C94:E94"/>
    <mergeCell ref="C97:E97"/>
    <mergeCell ref="C95:E95"/>
    <mergeCell ref="C121:E121"/>
    <mergeCell ref="C120:E120"/>
    <mergeCell ref="C102:E102"/>
    <mergeCell ref="C103:E103"/>
    <mergeCell ref="C106:E106"/>
    <mergeCell ref="C116:E116"/>
    <mergeCell ref="C105:E105"/>
    <mergeCell ref="C110:E110"/>
    <mergeCell ref="C107:E107"/>
    <mergeCell ref="A4:B4"/>
    <mergeCell ref="C4:E4"/>
    <mergeCell ref="A5:B5"/>
    <mergeCell ref="C5:E5"/>
    <mergeCell ref="A6:B6"/>
    <mergeCell ref="C6:E6"/>
    <mergeCell ref="A70:E70"/>
    <mergeCell ref="A78:B78"/>
    <mergeCell ref="C118:E118"/>
    <mergeCell ref="C104:E104"/>
    <mergeCell ref="C90:E90"/>
    <mergeCell ref="C117:E117"/>
    <mergeCell ref="C88:E88"/>
    <mergeCell ref="C101:E101"/>
    <mergeCell ref="C87:E87"/>
    <mergeCell ref="A98:E98"/>
    <mergeCell ref="C99:E99"/>
    <mergeCell ref="C109:E109"/>
    <mergeCell ref="C78:E78"/>
    <mergeCell ref="A80:E80"/>
    <mergeCell ref="C108:E108"/>
    <mergeCell ref="C81:E81"/>
    <mergeCell ref="A8:E8"/>
    <mergeCell ref="A67:E67"/>
    <mergeCell ref="A63:E63"/>
    <mergeCell ref="A66:E66"/>
    <mergeCell ref="A64:E64"/>
    <mergeCell ref="A1:B1"/>
    <mergeCell ref="C1:E1"/>
    <mergeCell ref="A2:B2"/>
    <mergeCell ref="C2:E2"/>
    <mergeCell ref="A3:B3"/>
    <mergeCell ref="C3:E3"/>
    <mergeCell ref="C119:E119"/>
    <mergeCell ref="C111:E111"/>
    <mergeCell ref="C112:E112"/>
    <mergeCell ref="C113:E113"/>
    <mergeCell ref="C114:E114"/>
    <mergeCell ref="C115:E115"/>
    <mergeCell ref="C82:E82"/>
    <mergeCell ref="C83:E83"/>
    <mergeCell ref="C86:E86"/>
    <mergeCell ref="C100:E100"/>
    <mergeCell ref="C89:E89"/>
    <mergeCell ref="C84:E84"/>
    <mergeCell ref="C85:E85"/>
    <mergeCell ref="C92:E92"/>
    <mergeCell ref="C93:E93"/>
    <mergeCell ref="C96:E96"/>
    <mergeCell ref="C91:E91"/>
  </mergeCells>
  <pageMargins left="0.15748031496062992" right="0.15748031496062992" top="0.27559055118110237" bottom="0.35433070866141736" header="0.15748031496062992" footer="0.15748031496062992"/>
  <pageSetup paperSize="9" scale="76" firstPageNumber="0" fitToHeight="10" orientation="portrait" r:id="rId1"/>
  <headerFooter>
    <oddFooter>Página &amp;P de &amp;N</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LAYOUT N42</vt:lpstr>
      <vt:lpstr>'LAYOUT N42'!Titulos_de_impressao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Priscila Cortez Guterres Vilaca</dc:creator>
  <cp:lastModifiedBy>Marina Rodrigues dos Santos</cp:lastModifiedBy>
  <cp:revision>0</cp:revision>
  <cp:lastPrinted>2017-05-26T14:20:51Z</cp:lastPrinted>
  <dcterms:created xsi:type="dcterms:W3CDTF">2014-04-28T22:23:17Z</dcterms:created>
  <dcterms:modified xsi:type="dcterms:W3CDTF">2023-07-26T14:00:46Z</dcterms:modified>
  <dc:language>pt-BR</dc:language>
</cp:coreProperties>
</file>